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/>
  </bookViews>
  <sheets>
    <sheet name="นาอินวิทยาคม" sheetId="1" r:id="rId1"/>
  </sheets>
  <calcPr calcId="125725"/>
</workbook>
</file>

<file path=xl/calcChain.xml><?xml version="1.0" encoding="utf-8"?>
<calcChain xmlns="http://schemas.openxmlformats.org/spreadsheetml/2006/main">
  <c r="AY15" i="1"/>
  <c r="AY14"/>
  <c r="AY13"/>
  <c r="AY12"/>
  <c r="AY11"/>
  <c r="AY10"/>
  <c r="AY9"/>
  <c r="AX15"/>
  <c r="AZ15" s="1"/>
  <c r="AX14"/>
  <c r="AZ14" s="1"/>
  <c r="AX13"/>
  <c r="AZ13" s="1"/>
  <c r="AX12"/>
  <c r="AZ12" s="1"/>
  <c r="AX11"/>
  <c r="AZ11" s="1"/>
  <c r="AX10"/>
  <c r="AZ10" s="1"/>
  <c r="AX9"/>
  <c r="AW15"/>
  <c r="AW14"/>
  <c r="AW13"/>
  <c r="AW12"/>
  <c r="AW11"/>
  <c r="AW10"/>
  <c r="AW9"/>
  <c r="AV15"/>
  <c r="AV14"/>
  <c r="AV13"/>
  <c r="AV12"/>
  <c r="AV11"/>
  <c r="AV10"/>
  <c r="AV9"/>
  <c r="AL6"/>
  <c r="AM6"/>
  <c r="AN6"/>
  <c r="AO6"/>
  <c r="AP6"/>
  <c r="AQ6"/>
  <c r="AL7"/>
  <c r="AM7"/>
  <c r="AN7"/>
  <c r="AO7"/>
  <c r="AP7"/>
  <c r="AQ7"/>
  <c r="AL8"/>
  <c r="AM8"/>
  <c r="AN8"/>
  <c r="AO8"/>
  <c r="AP8"/>
  <c r="AQ8"/>
  <c r="AL9"/>
  <c r="AM9"/>
  <c r="AN9"/>
  <c r="AO9"/>
  <c r="AP9"/>
  <c r="AQ9"/>
  <c r="AL10"/>
  <c r="AM10"/>
  <c r="AN10"/>
  <c r="AO10"/>
  <c r="AP10"/>
  <c r="AQ10"/>
  <c r="AL11"/>
  <c r="AM11"/>
  <c r="AN11"/>
  <c r="AO11"/>
  <c r="AP11"/>
  <c r="AQ11"/>
  <c r="AL12"/>
  <c r="AM12"/>
  <c r="AN12"/>
  <c r="AO12"/>
  <c r="AP12"/>
  <c r="AQ12"/>
  <c r="AL13"/>
  <c r="AM13"/>
  <c r="AN13"/>
  <c r="AO13"/>
  <c r="AP13"/>
  <c r="AQ13"/>
  <c r="AL15"/>
  <c r="AM15"/>
  <c r="AN15"/>
  <c r="AO15"/>
  <c r="AP15"/>
  <c r="AQ15"/>
  <c r="AL16"/>
  <c r="AM16"/>
  <c r="AN16"/>
  <c r="AO16"/>
  <c r="AP16"/>
  <c r="AQ16"/>
  <c r="AL17"/>
  <c r="AM17"/>
  <c r="AN17"/>
  <c r="AO17"/>
  <c r="AP17"/>
  <c r="AQ17"/>
  <c r="AL18"/>
  <c r="AM18"/>
  <c r="AN18"/>
  <c r="AO18"/>
  <c r="AP18"/>
  <c r="AQ18"/>
  <c r="AL20"/>
  <c r="AM20"/>
  <c r="AN20"/>
  <c r="AO20"/>
  <c r="AP20"/>
  <c r="AQ20"/>
  <c r="AL22"/>
  <c r="AM22"/>
  <c r="AN22"/>
  <c r="AO22"/>
  <c r="AP22"/>
  <c r="AQ22"/>
  <c r="AL23"/>
  <c r="AM23"/>
  <c r="AN23"/>
  <c r="AO23"/>
  <c r="AP23"/>
  <c r="AQ23"/>
  <c r="AL24"/>
  <c r="AM24"/>
  <c r="AN24"/>
  <c r="AO24"/>
  <c r="AP24"/>
  <c r="AQ24"/>
  <c r="AL25"/>
  <c r="AM25"/>
  <c r="AN25"/>
  <c r="AO25"/>
  <c r="AP25"/>
  <c r="AQ25"/>
  <c r="AL26"/>
  <c r="AM26"/>
  <c r="AN26"/>
  <c r="AO26"/>
  <c r="AP26"/>
  <c r="AQ26"/>
  <c r="AL27"/>
  <c r="AM27"/>
  <c r="AN27"/>
  <c r="AO27"/>
  <c r="AP27"/>
  <c r="AQ27"/>
  <c r="AL28"/>
  <c r="AM28"/>
  <c r="AN28"/>
  <c r="AO28"/>
  <c r="AP28"/>
  <c r="AQ28"/>
  <c r="AL29"/>
  <c r="AM29"/>
  <c r="AN29"/>
  <c r="AO29"/>
  <c r="AP29"/>
  <c r="AQ29"/>
  <c r="AL30"/>
  <c r="AM30"/>
  <c r="AN30"/>
  <c r="AO30"/>
  <c r="AP30"/>
  <c r="AQ30"/>
  <c r="AL31"/>
  <c r="AM31"/>
  <c r="AN31"/>
  <c r="AO31"/>
  <c r="AP31"/>
  <c r="AQ31"/>
  <c r="AL32"/>
  <c r="AM32"/>
  <c r="AN32"/>
  <c r="AO32"/>
  <c r="AP32"/>
  <c r="AQ32"/>
  <c r="AL37"/>
  <c r="AM37"/>
  <c r="AN37"/>
  <c r="AO37"/>
  <c r="AP37"/>
  <c r="AQ37"/>
  <c r="AL38"/>
  <c r="AM38"/>
  <c r="AN38"/>
  <c r="AO38"/>
  <c r="AP38"/>
  <c r="AQ38"/>
  <c r="AL40"/>
  <c r="AM40"/>
  <c r="AN40"/>
  <c r="AO40"/>
  <c r="AP40"/>
  <c r="AQ40"/>
  <c r="AL42"/>
  <c r="AM42"/>
  <c r="AN42"/>
  <c r="AO42"/>
  <c r="AP42"/>
  <c r="AQ42"/>
  <c r="AL44"/>
  <c r="AM44"/>
  <c r="AN44"/>
  <c r="AO44"/>
  <c r="AP44"/>
  <c r="AQ44"/>
  <c r="AL45"/>
  <c r="AM45"/>
  <c r="AN45"/>
  <c r="AO45"/>
  <c r="AP45"/>
  <c r="AQ45"/>
  <c r="AL46"/>
  <c r="AM46"/>
  <c r="AN46"/>
  <c r="AO46"/>
  <c r="AP46"/>
  <c r="AQ46"/>
  <c r="AL47"/>
  <c r="AM47"/>
  <c r="AN47"/>
  <c r="AO47"/>
  <c r="AP47"/>
  <c r="AQ47"/>
  <c r="AL48"/>
  <c r="AM48"/>
  <c r="AN48"/>
  <c r="AO48"/>
  <c r="AP48"/>
  <c r="AQ48"/>
  <c r="AL49"/>
  <c r="AM49"/>
  <c r="AN49"/>
  <c r="AO49"/>
  <c r="AP49"/>
  <c r="AQ49"/>
  <c r="AL50"/>
  <c r="AM50"/>
  <c r="AN50"/>
  <c r="AO50"/>
  <c r="AP50"/>
  <c r="AQ50"/>
  <c r="AL51"/>
  <c r="AM51"/>
  <c r="AN51"/>
  <c r="AO51"/>
  <c r="AP51"/>
  <c r="AQ51"/>
  <c r="AL52"/>
  <c r="AM52"/>
  <c r="AN52"/>
  <c r="AO52"/>
  <c r="AP52"/>
  <c r="AQ52"/>
  <c r="AL54"/>
  <c r="AM54"/>
  <c r="AN54"/>
  <c r="AO54"/>
  <c r="AP54"/>
  <c r="AQ54"/>
  <c r="AL55"/>
  <c r="AM55"/>
  <c r="AN55"/>
  <c r="AO55"/>
  <c r="AP55"/>
  <c r="AQ55"/>
  <c r="AL56"/>
  <c r="AM56"/>
  <c r="AN56"/>
  <c r="AO56"/>
  <c r="AP56"/>
  <c r="AQ56"/>
  <c r="AL57"/>
  <c r="AM57"/>
  <c r="AN57"/>
  <c r="AO57"/>
  <c r="AP57"/>
  <c r="AQ57"/>
  <c r="AZ9"/>
  <c r="AQ5"/>
  <c r="AP5"/>
  <c r="AO5"/>
  <c r="AN5"/>
  <c r="AM5"/>
  <c r="AL5"/>
  <c r="AK57" l="1"/>
  <c r="AK56"/>
  <c r="AK55"/>
  <c r="AK54"/>
  <c r="AK52"/>
  <c r="AK51"/>
  <c r="AK50"/>
  <c r="AK49"/>
  <c r="AK48"/>
  <c r="AK47"/>
  <c r="AK46"/>
  <c r="AK45"/>
  <c r="AK44"/>
  <c r="AK42"/>
  <c r="AK40"/>
  <c r="AK38"/>
  <c r="AK37"/>
  <c r="AK32"/>
  <c r="AK31"/>
  <c r="AK30"/>
  <c r="AK29"/>
  <c r="AK28"/>
  <c r="AK27"/>
  <c r="AK26"/>
  <c r="AK25"/>
  <c r="AK24"/>
  <c r="AK23"/>
  <c r="AK22"/>
  <c r="AK20"/>
  <c r="AK18"/>
  <c r="AK17"/>
  <c r="AK16"/>
  <c r="AK15"/>
  <c r="AK13"/>
  <c r="AK12"/>
  <c r="AK11"/>
  <c r="AK10"/>
  <c r="AK9"/>
  <c r="AK8"/>
  <c r="AK7"/>
  <c r="AK6"/>
</calcChain>
</file>

<file path=xl/sharedStrings.xml><?xml version="1.0" encoding="utf-8"?>
<sst xmlns="http://schemas.openxmlformats.org/spreadsheetml/2006/main" count="314" uniqueCount="165">
  <si>
    <t>บัญชีรายชื่อนักเรียน การประเมินคุณภาพการศึกษาขั้นพื้นฐาน(LAS) เพื่อการประกันคุณภาพผู้เรียน ปีการศึกษา 2557</t>
  </si>
  <si>
    <t>ชั้นประถมศึกษาปีที่ 5    โรงเรียนนาอินวิทยาคม     กลุ่มสาระการเรียนรู้  วิทยาศาสตร์</t>
  </si>
  <si>
    <t>ข้อที่/คะแนน</t>
  </si>
  <si>
    <t>รวม 35 คะแนน</t>
  </si>
  <si>
    <t>ห้องสอบ</t>
  </si>
  <si>
    <t>เลขที่นั่งสอบ</t>
  </si>
  <si>
    <t>รหัสเด็กพิเศษ</t>
  </si>
  <si>
    <t>ชื่อ -ชื่อสกุล</t>
  </si>
  <si>
    <t>01</t>
  </si>
  <si>
    <t>เด็กชาย</t>
  </si>
  <si>
    <t xml:space="preserve">วีรเทพ  </t>
  </si>
  <si>
    <t>เรืองนิมิตร</t>
  </si>
  <si>
    <t>02</t>
  </si>
  <si>
    <t xml:space="preserve">ธีรพันธ์  </t>
  </si>
  <si>
    <t>เกียรติยศ</t>
  </si>
  <si>
    <t>03</t>
  </si>
  <si>
    <t xml:space="preserve">ฤทธิพร  </t>
  </si>
  <si>
    <t>ขำน้อย</t>
  </si>
  <si>
    <t>04</t>
  </si>
  <si>
    <t xml:space="preserve">ชุณหกาญจน์  </t>
  </si>
  <si>
    <t>จงบริบูรณ์</t>
  </si>
  <si>
    <t>05</t>
  </si>
  <si>
    <t xml:space="preserve">ชญานนท์  </t>
  </si>
  <si>
    <t>บุญมีโพธิ์</t>
  </si>
  <si>
    <t>06</t>
  </si>
  <si>
    <t xml:space="preserve">กิตติพงศ์  </t>
  </si>
  <si>
    <t>จี่มุก</t>
  </si>
  <si>
    <t>07</t>
  </si>
  <si>
    <t xml:space="preserve">ไตรภพ  </t>
  </si>
  <si>
    <t>เหล็กสิงห์</t>
  </si>
  <si>
    <t>08</t>
  </si>
  <si>
    <t xml:space="preserve">อาทิตย์ </t>
  </si>
  <si>
    <t>09</t>
  </si>
  <si>
    <t xml:space="preserve">วัชระ  </t>
  </si>
  <si>
    <t>เทียนทอง</t>
  </si>
  <si>
    <t>10</t>
  </si>
  <si>
    <t xml:space="preserve">เฉลิมชัย  </t>
  </si>
  <si>
    <t>วันจันตรา</t>
  </si>
  <si>
    <t>11</t>
  </si>
  <si>
    <t xml:space="preserve">หิรัญ  </t>
  </si>
  <si>
    <t>ผาจันทร์</t>
  </si>
  <si>
    <t>12</t>
  </si>
  <si>
    <t xml:space="preserve">วิทยา   </t>
  </si>
  <si>
    <t>ชุมสงค์</t>
  </si>
  <si>
    <t>13</t>
  </si>
  <si>
    <t xml:space="preserve">ธีรภัทร  </t>
  </si>
  <si>
    <t>พุ่มเทียน</t>
  </si>
  <si>
    <t>14</t>
  </si>
  <si>
    <t xml:space="preserve">รัชชานนท์  </t>
  </si>
  <si>
    <t>ทองคำ</t>
  </si>
  <si>
    <t>15</t>
  </si>
  <si>
    <t>เด็กหญิง</t>
  </si>
  <si>
    <t xml:space="preserve">มนัสนันท์  </t>
  </si>
  <si>
    <t>กาดกอเสริม</t>
  </si>
  <si>
    <t>16</t>
  </si>
  <si>
    <t xml:space="preserve">นฤมล  </t>
  </si>
  <si>
    <t>พรมมั่น</t>
  </si>
  <si>
    <t>17</t>
  </si>
  <si>
    <t xml:space="preserve">นฤนาถ  </t>
  </si>
  <si>
    <t>มีสุข</t>
  </si>
  <si>
    <t>18</t>
  </si>
  <si>
    <t xml:space="preserve">วิสสุตา  </t>
  </si>
  <si>
    <t>วิเศษหมื่นไวย</t>
  </si>
  <si>
    <t>19</t>
  </si>
  <si>
    <t xml:space="preserve">พรรณวสา  </t>
  </si>
  <si>
    <t>สดนามอญ</t>
  </si>
  <si>
    <t>20</t>
  </si>
  <si>
    <t xml:space="preserve">กรรณิการ์  </t>
  </si>
  <si>
    <t>สิงห์คาร</t>
  </si>
  <si>
    <t>21</t>
  </si>
  <si>
    <t xml:space="preserve">รวิวรรณ  </t>
  </si>
  <si>
    <t>ทองแสง</t>
  </si>
  <si>
    <t>22</t>
  </si>
  <si>
    <t xml:space="preserve">วรรณวนัช  </t>
  </si>
  <si>
    <t>ดาวดึงษ์</t>
  </si>
  <si>
    <t>23</t>
  </si>
  <si>
    <t xml:space="preserve">วรรณชนก  </t>
  </si>
  <si>
    <t>โตส้ม</t>
  </si>
  <si>
    <t>24</t>
  </si>
  <si>
    <t xml:space="preserve">ธันยพร  </t>
  </si>
  <si>
    <t>เงินทอง</t>
  </si>
  <si>
    <t>25</t>
  </si>
  <si>
    <t xml:space="preserve">รัตยา  </t>
  </si>
  <si>
    <t>บุตรบุญ</t>
  </si>
  <si>
    <t>26</t>
  </si>
  <si>
    <t xml:space="preserve">นันท์นภัทร  </t>
  </si>
  <si>
    <t>27</t>
  </si>
  <si>
    <t xml:space="preserve">จรรยพร  </t>
  </si>
  <si>
    <t>ภูเดช</t>
  </si>
  <si>
    <t>28</t>
  </si>
  <si>
    <t xml:space="preserve">ภัคจิรา  </t>
  </si>
  <si>
    <t xml:space="preserve">ทนงเดช  </t>
  </si>
  <si>
    <t>เสือบุญ</t>
  </si>
  <si>
    <t xml:space="preserve">ไชยวัฒน์  </t>
  </si>
  <si>
    <t>ถิ่นพยัคฆ์</t>
  </si>
  <si>
    <t xml:space="preserve">ณัฐนนท์  </t>
  </si>
  <si>
    <t>จันทร์เพ็ง</t>
  </si>
  <si>
    <t xml:space="preserve">ณัฐวุฒิ  </t>
  </si>
  <si>
    <t>วงค์เสือ</t>
  </si>
  <si>
    <t xml:space="preserve">กิตติชัย  </t>
  </si>
  <si>
    <t>ขวัญแย้ม</t>
  </si>
  <si>
    <t xml:space="preserve">คงกะพัน  </t>
  </si>
  <si>
    <t xml:space="preserve">ธนานาถ  </t>
  </si>
  <si>
    <t>สุขศรี</t>
  </si>
  <si>
    <t xml:space="preserve">สมศักดิ์  </t>
  </si>
  <si>
    <t>ทีภูเวียง</t>
  </si>
  <si>
    <t xml:space="preserve">ธีรภัทร์  </t>
  </si>
  <si>
    <t xml:space="preserve">สหรัฐ  </t>
  </si>
  <si>
    <t>มาสะอาด</t>
  </si>
  <si>
    <t xml:space="preserve">สุนิภาพร  </t>
  </si>
  <si>
    <t>บัวพา</t>
  </si>
  <si>
    <t xml:space="preserve">วนิตา  </t>
  </si>
  <si>
    <t xml:space="preserve">กาญจนา  </t>
  </si>
  <si>
    <t>อินอิว</t>
  </si>
  <si>
    <t xml:space="preserve">นิภาพร  </t>
  </si>
  <si>
    <t>กาวิเป็ง</t>
  </si>
  <si>
    <t xml:space="preserve">ธีราภรณ์  </t>
  </si>
  <si>
    <t>เรืองจรัส</t>
  </si>
  <si>
    <t xml:space="preserve">บุญญารัตน์  </t>
  </si>
  <si>
    <t>พัดจันทร์หอม</t>
  </si>
  <si>
    <t xml:space="preserve">ลลิตพรรณ  </t>
  </si>
  <si>
    <t>ฉ่ำเอี่ยม</t>
  </si>
  <si>
    <t xml:space="preserve">พัชรี  </t>
  </si>
  <si>
    <t>มีคำ</t>
  </si>
  <si>
    <t xml:space="preserve">ศยามล </t>
  </si>
  <si>
    <t xml:space="preserve"> เม่นอยู่</t>
  </si>
  <si>
    <t xml:space="preserve">พิชยานันท์  </t>
  </si>
  <si>
    <t xml:space="preserve">อารีญา  </t>
  </si>
  <si>
    <t>ธัญพืชน์</t>
  </si>
  <si>
    <t xml:space="preserve">อนงค์นาถ  </t>
  </si>
  <si>
    <t>อินขลิบ</t>
  </si>
  <si>
    <t xml:space="preserve">ณัฐชัย  </t>
  </si>
  <si>
    <t>ม่วงทอง</t>
  </si>
  <si>
    <t>รายงานผลการประเมินคุณภาพการศึกษาขั้นพื้นฐานเพื่อการประกันคุณภาพผู้เรียน</t>
  </si>
  <si>
    <t>ระดับชั้นประถมศึกษาปีที่ 5    ปีการศึกษา 2557</t>
  </si>
  <si>
    <t>สาระที่ 1</t>
  </si>
  <si>
    <t>สาระที่ 3</t>
  </si>
  <si>
    <t>สาระที่ 4</t>
  </si>
  <si>
    <t>สาระที่ 5</t>
  </si>
  <si>
    <t>สาระที่ 6</t>
  </si>
  <si>
    <t>สาระที่ 7</t>
  </si>
  <si>
    <t>ประเภทนักเรียน  เด็กปกติ</t>
  </si>
  <si>
    <t>สำนักงานเขตพื้นที่การศึกษาประถมศึกษาอุตรดิตถ์ เขต 1</t>
  </si>
  <si>
    <t>กลุ่มสาระการเรียนรู้และสาระการเรียนรู้</t>
  </si>
  <si>
    <t>จำนวน</t>
  </si>
  <si>
    <t>คะแนน</t>
  </si>
  <si>
    <t>ส่วนเบี่ยงเบน</t>
  </si>
  <si>
    <t>คะแนนเฉลี่ย</t>
  </si>
  <si>
    <t>นักเรียน</t>
  </si>
  <si>
    <t>เต็ม</t>
  </si>
  <si>
    <t>ต่ำสุด</t>
  </si>
  <si>
    <t>สูงสุด</t>
  </si>
  <si>
    <t>เฉลี่ย</t>
  </si>
  <si>
    <t>มาตรฐาน</t>
  </si>
  <si>
    <t>ร้อยละ</t>
  </si>
  <si>
    <t>ทุกเพศ</t>
  </si>
  <si>
    <t>กลุ่มสาระการเรียนรู้วิทยาศาสตร์</t>
  </si>
  <si>
    <t>สาระที่ 1 สิ่งมีชีวิตกับกระบวนการดำรงชีวิต</t>
  </si>
  <si>
    <t>สาระที่ 3 สารและสมบัติของสาร</t>
  </si>
  <si>
    <t>สาระที่ 4 แรงและการเคลื่อนที่</t>
  </si>
  <si>
    <t>สาระที่ 5 พลังงาน</t>
  </si>
  <si>
    <t>สาระที่ 6 กระบวนการเปลี่ยนแปลงของโลก</t>
  </si>
  <si>
    <t>สาระที่ 7 ดาราศาสตร์และอวกาศ</t>
  </si>
  <si>
    <t>อำเภอ พิชัย                จังหวัดอุตรดิตถ์</t>
  </si>
  <si>
    <t>โรงเรียนนาอินวิทยาคม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</si>
</sst>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22"/>
      <scheme val="minor"/>
    </font>
    <font>
      <sz val="14"/>
      <name val="TH SarabunPSK"/>
      <family val="2"/>
    </font>
    <font>
      <sz val="1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1"/>
      <name val="Calibri"/>
      <family val="2"/>
      <charset val="222"/>
      <scheme val="minor"/>
    </font>
    <font>
      <sz val="1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164" fontId="1" fillId="0" borderId="12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12" xfId="0" applyFont="1" applyFill="1" applyBorder="1"/>
    <xf numFmtId="164" fontId="1" fillId="0" borderId="12" xfId="0" applyNumberFormat="1" applyFont="1" applyFill="1" applyBorder="1"/>
    <xf numFmtId="0" fontId="1" fillId="0" borderId="12" xfId="0" quotePrefix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/>
    <xf numFmtId="0" fontId="6" fillId="0" borderId="0" xfId="0" applyFont="1" applyFill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textRotation="90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3" fillId="0" borderId="2" xfId="0" applyFont="1" applyFill="1" applyBorder="1"/>
    <xf numFmtId="0" fontId="4" fillId="0" borderId="2" xfId="0" applyFont="1" applyFill="1" applyBorder="1"/>
    <xf numFmtId="0" fontId="3" fillId="0" borderId="9" xfId="0" applyFont="1" applyFill="1" applyBorder="1"/>
    <xf numFmtId="0" fontId="3" fillId="0" borderId="9" xfId="0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0" fontId="4" fillId="0" borderId="9" xfId="0" applyFont="1" applyFill="1" applyBorder="1"/>
    <xf numFmtId="0" fontId="4" fillId="0" borderId="9" xfId="0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0" fontId="4" fillId="0" borderId="13" xfId="0" applyFont="1" applyFill="1" applyBorder="1"/>
    <xf numFmtId="2" fontId="4" fillId="0" borderId="1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textRotation="90"/>
    </xf>
    <xf numFmtId="0" fontId="2" fillId="0" borderId="9" xfId="0" applyFont="1" applyFill="1" applyBorder="1" applyAlignment="1">
      <alignment textRotation="90"/>
    </xf>
    <xf numFmtId="0" fontId="2" fillId="0" borderId="13" xfId="0" applyFont="1" applyFill="1" applyBorder="1" applyAlignment="1">
      <alignment textRotation="90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textRotation="90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51</xdr:col>
      <xdr:colOff>133350</xdr:colOff>
      <xdr:row>0</xdr:row>
      <xdr:rowOff>66675</xdr:rowOff>
    </xdr:from>
    <xdr:to>
      <xdr:col>51</xdr:col>
      <xdr:colOff>593585</xdr:colOff>
      <xdr:row>2</xdr:row>
      <xdr:rowOff>192350</xdr:rowOff>
    </xdr:to>
    <xdr:pic>
      <xdr:nvPicPr>
        <xdr:cNvPr id="2" name="Picture 18" descr="log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745325" y="66675"/>
          <a:ext cx="460235" cy="6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7"/>
  <sheetViews>
    <sheetView tabSelected="1" topLeftCell="AG1" workbookViewId="0">
      <selection activeCell="AG1" sqref="A1:XFD1048576"/>
    </sheetView>
  </sheetViews>
  <sheetFormatPr defaultColWidth="9" defaultRowHeight="24"/>
  <cols>
    <col min="1" max="1" width="6.28515625" style="20" bestFit="1" customWidth="1"/>
    <col min="2" max="2" width="8.5703125" style="20" bestFit="1" customWidth="1"/>
    <col min="3" max="3" width="5.7109375" style="20" bestFit="1" customWidth="1"/>
    <col min="4" max="4" width="6.140625" style="20" bestFit="1" customWidth="1"/>
    <col min="5" max="6" width="9" style="20"/>
    <col min="7" max="36" width="4.42578125" style="20" customWidth="1"/>
    <col min="37" max="37" width="5.5703125" style="20" customWidth="1"/>
    <col min="38" max="44" width="5.140625" style="19" customWidth="1"/>
    <col min="45" max="45" width="31.28515625" style="19" bestFit="1" customWidth="1"/>
    <col min="46" max="46" width="6.42578125" style="19" bestFit="1" customWidth="1"/>
    <col min="47" max="49" width="6" style="19" bestFit="1" customWidth="1"/>
    <col min="50" max="50" width="9" style="19"/>
    <col min="51" max="51" width="10" style="19" bestFit="1" customWidth="1"/>
    <col min="52" max="52" width="9.42578125" style="19" customWidth="1"/>
    <col min="53" max="16384" width="9" style="20"/>
  </cols>
  <sheetData>
    <row r="1" spans="1:5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S1" s="60" t="s">
        <v>133</v>
      </c>
      <c r="AT1" s="61"/>
      <c r="AU1" s="61"/>
      <c r="AV1" s="61"/>
      <c r="AW1" s="61"/>
      <c r="AX1" s="61"/>
      <c r="AY1" s="61"/>
      <c r="AZ1" s="61"/>
    </row>
    <row r="2" spans="1:5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S2" s="60" t="s">
        <v>134</v>
      </c>
      <c r="AT2" s="61"/>
      <c r="AU2" s="61"/>
      <c r="AV2" s="61"/>
      <c r="AW2" s="61"/>
      <c r="AX2" s="61"/>
      <c r="AY2" s="61"/>
      <c r="AZ2" s="61"/>
    </row>
    <row r="3" spans="1:52" ht="24" customHeight="1">
      <c r="A3" s="21"/>
      <c r="B3" s="21"/>
      <c r="C3" s="21"/>
      <c r="D3" s="22"/>
      <c r="E3" s="23"/>
      <c r="F3" s="24"/>
      <c r="G3" s="44" t="s">
        <v>2</v>
      </c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6"/>
      <c r="AK3" s="47" t="s">
        <v>3</v>
      </c>
      <c r="AL3" s="53" t="s">
        <v>135</v>
      </c>
      <c r="AM3" s="53" t="s">
        <v>136</v>
      </c>
      <c r="AN3" s="53" t="s">
        <v>137</v>
      </c>
      <c r="AO3" s="53" t="s">
        <v>138</v>
      </c>
      <c r="AP3" s="53" t="s">
        <v>139</v>
      </c>
      <c r="AQ3" s="53" t="s">
        <v>140</v>
      </c>
      <c r="AR3" s="25"/>
      <c r="AS3" s="26">
        <v>1053690209</v>
      </c>
      <c r="AT3" s="27"/>
      <c r="AU3" s="27"/>
      <c r="AV3" s="27"/>
      <c r="AW3" s="27"/>
      <c r="AX3" s="27"/>
      <c r="AY3" s="27"/>
      <c r="AZ3" s="27"/>
    </row>
    <row r="4" spans="1:52" ht="56.25" customHeight="1">
      <c r="A4" s="1" t="s">
        <v>4</v>
      </c>
      <c r="B4" s="1" t="s">
        <v>5</v>
      </c>
      <c r="C4" s="1" t="s">
        <v>6</v>
      </c>
      <c r="D4" s="50" t="s">
        <v>7</v>
      </c>
      <c r="E4" s="51"/>
      <c r="F4" s="52"/>
      <c r="G4" s="2">
        <v>1</v>
      </c>
      <c r="H4" s="2">
        <v>2</v>
      </c>
      <c r="I4" s="2">
        <v>3</v>
      </c>
      <c r="J4" s="2">
        <v>4</v>
      </c>
      <c r="K4" s="2">
        <v>5</v>
      </c>
      <c r="L4" s="2">
        <v>6</v>
      </c>
      <c r="M4" s="2">
        <v>7</v>
      </c>
      <c r="N4" s="2">
        <v>8</v>
      </c>
      <c r="O4" s="2">
        <v>9</v>
      </c>
      <c r="P4" s="2">
        <v>10</v>
      </c>
      <c r="Q4" s="2">
        <v>11</v>
      </c>
      <c r="R4" s="2">
        <v>12</v>
      </c>
      <c r="S4" s="2">
        <v>13</v>
      </c>
      <c r="T4" s="2">
        <v>14</v>
      </c>
      <c r="U4" s="2">
        <v>15</v>
      </c>
      <c r="V4" s="2">
        <v>16</v>
      </c>
      <c r="W4" s="2">
        <v>17</v>
      </c>
      <c r="X4" s="2">
        <v>18</v>
      </c>
      <c r="Y4" s="2">
        <v>19</v>
      </c>
      <c r="Z4" s="2">
        <v>20</v>
      </c>
      <c r="AA4" s="2">
        <v>21</v>
      </c>
      <c r="AB4" s="2">
        <v>22</v>
      </c>
      <c r="AC4" s="2">
        <v>23</v>
      </c>
      <c r="AD4" s="2">
        <v>24</v>
      </c>
      <c r="AE4" s="2">
        <v>25</v>
      </c>
      <c r="AF4" s="2">
        <v>26</v>
      </c>
      <c r="AG4" s="2">
        <v>27</v>
      </c>
      <c r="AH4" s="2">
        <v>28</v>
      </c>
      <c r="AI4" s="2">
        <v>29</v>
      </c>
      <c r="AJ4" s="2">
        <v>30</v>
      </c>
      <c r="AK4" s="48"/>
      <c r="AL4" s="53"/>
      <c r="AM4" s="53"/>
      <c r="AN4" s="53"/>
      <c r="AO4" s="53"/>
      <c r="AP4" s="53"/>
      <c r="AQ4" s="53"/>
      <c r="AR4" s="25"/>
      <c r="AS4" s="19" t="s">
        <v>164</v>
      </c>
      <c r="AY4" s="54" t="s">
        <v>141</v>
      </c>
      <c r="AZ4" s="55"/>
    </row>
    <row r="5" spans="1:52">
      <c r="A5" s="3"/>
      <c r="B5" s="3"/>
      <c r="C5" s="3"/>
      <c r="D5" s="4"/>
      <c r="E5" s="5"/>
      <c r="F5" s="6"/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P5" s="2">
        <v>1</v>
      </c>
      <c r="Q5" s="2">
        <v>1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  <c r="Y5" s="2">
        <v>1</v>
      </c>
      <c r="Z5" s="2">
        <v>1</v>
      </c>
      <c r="AA5" s="7">
        <v>1.5</v>
      </c>
      <c r="AB5" s="2">
        <v>1</v>
      </c>
      <c r="AC5" s="7">
        <v>1.5</v>
      </c>
      <c r="AD5" s="2">
        <v>2</v>
      </c>
      <c r="AE5" s="7">
        <v>1.5</v>
      </c>
      <c r="AF5" s="7">
        <v>1.5</v>
      </c>
      <c r="AG5" s="7">
        <v>1.5</v>
      </c>
      <c r="AH5" s="2">
        <v>1</v>
      </c>
      <c r="AI5" s="2">
        <v>2</v>
      </c>
      <c r="AJ5" s="7">
        <v>1.5</v>
      </c>
      <c r="AK5" s="49"/>
      <c r="AL5" s="28">
        <f>SUM(G5:N5)</f>
        <v>8</v>
      </c>
      <c r="AM5" s="28">
        <f>SUM(O5:S5)</f>
        <v>5</v>
      </c>
      <c r="AN5" s="28">
        <f>SUM(T5:Z5)</f>
        <v>7</v>
      </c>
      <c r="AO5" s="28">
        <f>SUM(AA5:AE5)</f>
        <v>7.5</v>
      </c>
      <c r="AP5" s="28">
        <f>SUM(AF5:AH5)</f>
        <v>4</v>
      </c>
      <c r="AQ5" s="28">
        <f>SUM(AI5:AJ5)</f>
        <v>3.5</v>
      </c>
      <c r="AR5" s="29"/>
      <c r="AS5" s="19" t="s">
        <v>163</v>
      </c>
      <c r="AW5" s="56" t="s">
        <v>142</v>
      </c>
      <c r="AX5" s="57"/>
      <c r="AY5" s="57"/>
      <c r="AZ5" s="57"/>
    </row>
    <row r="6" spans="1:52" ht="43.5">
      <c r="A6" s="8" t="s">
        <v>8</v>
      </c>
      <c r="B6" s="9" t="s">
        <v>8</v>
      </c>
      <c r="C6" s="10"/>
      <c r="D6" s="11" t="s">
        <v>9</v>
      </c>
      <c r="E6" s="12" t="s">
        <v>10</v>
      </c>
      <c r="F6" s="12" t="s">
        <v>11</v>
      </c>
      <c r="G6" s="2">
        <v>0</v>
      </c>
      <c r="H6" s="2">
        <v>0</v>
      </c>
      <c r="I6" s="2">
        <v>1</v>
      </c>
      <c r="J6" s="2">
        <v>0</v>
      </c>
      <c r="K6" s="2">
        <v>0</v>
      </c>
      <c r="L6" s="2">
        <v>0</v>
      </c>
      <c r="M6" s="2">
        <v>0</v>
      </c>
      <c r="N6" s="2">
        <v>1</v>
      </c>
      <c r="O6" s="2">
        <v>0</v>
      </c>
      <c r="P6" s="2">
        <v>0</v>
      </c>
      <c r="Q6" s="13">
        <v>0</v>
      </c>
      <c r="R6" s="13">
        <v>0</v>
      </c>
      <c r="S6" s="13">
        <v>0</v>
      </c>
      <c r="T6" s="13">
        <v>0</v>
      </c>
      <c r="U6" s="13">
        <v>1</v>
      </c>
      <c r="V6" s="13">
        <v>1</v>
      </c>
      <c r="W6" s="13">
        <v>0</v>
      </c>
      <c r="X6" s="13">
        <v>0</v>
      </c>
      <c r="Y6" s="13">
        <v>1</v>
      </c>
      <c r="Z6" s="13">
        <v>0</v>
      </c>
      <c r="AA6" s="7">
        <v>1.5</v>
      </c>
      <c r="AB6" s="13">
        <v>0</v>
      </c>
      <c r="AC6" s="13">
        <v>1</v>
      </c>
      <c r="AD6" s="13">
        <v>1</v>
      </c>
      <c r="AE6" s="7">
        <v>1.5</v>
      </c>
      <c r="AF6" s="7">
        <v>0.5</v>
      </c>
      <c r="AG6" s="7">
        <v>0.5</v>
      </c>
      <c r="AH6" s="13">
        <v>1</v>
      </c>
      <c r="AI6" s="13">
        <v>0</v>
      </c>
      <c r="AJ6" s="13">
        <v>1</v>
      </c>
      <c r="AK6" s="13">
        <f>SUM(G6:AJ6)</f>
        <v>13</v>
      </c>
      <c r="AL6" s="28">
        <f t="shared" ref="AL6:AL57" si="0">SUM(G6:N6)</f>
        <v>2</v>
      </c>
      <c r="AM6" s="28">
        <f t="shared" ref="AM6:AM57" si="1">SUM(O6:S6)</f>
        <v>0</v>
      </c>
      <c r="AN6" s="28">
        <f t="shared" ref="AN6:AN57" si="2">SUM(T6:Z6)</f>
        <v>3</v>
      </c>
      <c r="AO6" s="28">
        <f t="shared" ref="AO6:AO57" si="3">SUM(AA6:AE6)</f>
        <v>5</v>
      </c>
      <c r="AP6" s="28">
        <f t="shared" ref="AP6:AP57" si="4">SUM(AF6:AH6)</f>
        <v>2</v>
      </c>
      <c r="AQ6" s="28">
        <f t="shared" ref="AQ6:AQ57" si="5">SUM(AI6:AJ6)</f>
        <v>1</v>
      </c>
      <c r="AR6" s="29"/>
      <c r="AS6" s="58" t="s">
        <v>143</v>
      </c>
      <c r="AT6" s="30" t="s">
        <v>144</v>
      </c>
      <c r="AU6" s="30" t="s">
        <v>145</v>
      </c>
      <c r="AV6" s="30" t="s">
        <v>145</v>
      </c>
      <c r="AW6" s="30" t="s">
        <v>145</v>
      </c>
      <c r="AX6" s="30" t="s">
        <v>145</v>
      </c>
      <c r="AY6" s="30" t="s">
        <v>146</v>
      </c>
      <c r="AZ6" s="30" t="s">
        <v>147</v>
      </c>
    </row>
    <row r="7" spans="1:52" ht="43.5">
      <c r="A7" s="8" t="s">
        <v>8</v>
      </c>
      <c r="B7" s="9" t="s">
        <v>12</v>
      </c>
      <c r="C7" s="10"/>
      <c r="D7" s="11" t="s">
        <v>9</v>
      </c>
      <c r="E7" s="12" t="s">
        <v>13</v>
      </c>
      <c r="F7" s="12" t="s">
        <v>14</v>
      </c>
      <c r="G7" s="2">
        <v>0</v>
      </c>
      <c r="H7" s="2">
        <v>0</v>
      </c>
      <c r="I7" s="2">
        <v>1</v>
      </c>
      <c r="J7" s="2">
        <v>1</v>
      </c>
      <c r="K7" s="2">
        <v>0</v>
      </c>
      <c r="L7" s="2">
        <v>1</v>
      </c>
      <c r="M7" s="2">
        <v>0</v>
      </c>
      <c r="N7" s="2">
        <v>0</v>
      </c>
      <c r="O7" s="2">
        <v>0</v>
      </c>
      <c r="P7" s="2">
        <v>0</v>
      </c>
      <c r="Q7" s="13">
        <v>0</v>
      </c>
      <c r="R7" s="13">
        <v>0</v>
      </c>
      <c r="S7" s="13">
        <v>1</v>
      </c>
      <c r="T7" s="13">
        <v>1</v>
      </c>
      <c r="U7" s="13">
        <v>1</v>
      </c>
      <c r="V7" s="13">
        <v>0</v>
      </c>
      <c r="W7" s="13">
        <v>0</v>
      </c>
      <c r="X7" s="13">
        <v>1</v>
      </c>
      <c r="Y7" s="13">
        <v>1</v>
      </c>
      <c r="Z7" s="13">
        <v>0</v>
      </c>
      <c r="AA7" s="7">
        <v>1.5</v>
      </c>
      <c r="AB7" s="13">
        <v>0</v>
      </c>
      <c r="AC7" s="13">
        <v>1</v>
      </c>
      <c r="AD7" s="13">
        <v>1</v>
      </c>
      <c r="AE7" s="7">
        <v>0.5</v>
      </c>
      <c r="AF7" s="7">
        <v>1.5</v>
      </c>
      <c r="AG7" s="13">
        <v>1</v>
      </c>
      <c r="AH7" s="13">
        <v>1</v>
      </c>
      <c r="AI7" s="13">
        <v>0</v>
      </c>
      <c r="AJ7" s="13">
        <v>1</v>
      </c>
      <c r="AK7" s="14">
        <f t="shared" ref="AK7:AK23" si="6">SUM(G7:AJ7)</f>
        <v>16.5</v>
      </c>
      <c r="AL7" s="28">
        <f t="shared" si="0"/>
        <v>3</v>
      </c>
      <c r="AM7" s="28">
        <f t="shared" si="1"/>
        <v>1</v>
      </c>
      <c r="AN7" s="28">
        <f t="shared" si="2"/>
        <v>4</v>
      </c>
      <c r="AO7" s="28">
        <f t="shared" si="3"/>
        <v>4</v>
      </c>
      <c r="AP7" s="28">
        <f t="shared" si="4"/>
        <v>3.5</v>
      </c>
      <c r="AQ7" s="28">
        <f t="shared" si="5"/>
        <v>1</v>
      </c>
      <c r="AR7" s="29"/>
      <c r="AS7" s="59"/>
      <c r="AT7" s="31" t="s">
        <v>148</v>
      </c>
      <c r="AU7" s="31" t="s">
        <v>149</v>
      </c>
      <c r="AV7" s="31" t="s">
        <v>150</v>
      </c>
      <c r="AW7" s="31" t="s">
        <v>151</v>
      </c>
      <c r="AX7" s="31" t="s">
        <v>152</v>
      </c>
      <c r="AY7" s="31" t="s">
        <v>153</v>
      </c>
      <c r="AZ7" s="31" t="s">
        <v>154</v>
      </c>
    </row>
    <row r="8" spans="1:52" ht="43.5">
      <c r="A8" s="8" t="s">
        <v>8</v>
      </c>
      <c r="B8" s="9" t="s">
        <v>15</v>
      </c>
      <c r="C8" s="10"/>
      <c r="D8" s="11" t="s">
        <v>9</v>
      </c>
      <c r="E8" s="12" t="s">
        <v>16</v>
      </c>
      <c r="F8" s="12" t="s">
        <v>17</v>
      </c>
      <c r="G8" s="2">
        <v>1</v>
      </c>
      <c r="H8" s="2">
        <v>1</v>
      </c>
      <c r="I8" s="2">
        <v>0</v>
      </c>
      <c r="J8" s="2">
        <v>1</v>
      </c>
      <c r="K8" s="2">
        <v>0</v>
      </c>
      <c r="L8" s="2">
        <v>1</v>
      </c>
      <c r="M8" s="2">
        <v>1</v>
      </c>
      <c r="N8" s="2">
        <v>1</v>
      </c>
      <c r="O8" s="2">
        <v>1</v>
      </c>
      <c r="P8" s="2">
        <v>0</v>
      </c>
      <c r="Q8" s="13">
        <v>1</v>
      </c>
      <c r="R8" s="13">
        <v>1</v>
      </c>
      <c r="S8" s="13">
        <v>0</v>
      </c>
      <c r="T8" s="13">
        <v>0</v>
      </c>
      <c r="U8" s="13">
        <v>1</v>
      </c>
      <c r="V8" s="13">
        <v>1</v>
      </c>
      <c r="W8" s="13">
        <v>0</v>
      </c>
      <c r="X8" s="13">
        <v>0</v>
      </c>
      <c r="Y8" s="13">
        <v>0</v>
      </c>
      <c r="Z8" s="13">
        <v>1</v>
      </c>
      <c r="AA8" s="13">
        <v>0</v>
      </c>
      <c r="AB8" s="13">
        <v>0</v>
      </c>
      <c r="AC8" s="13">
        <v>1</v>
      </c>
      <c r="AD8" s="13">
        <v>0</v>
      </c>
      <c r="AE8" s="7">
        <v>1.5</v>
      </c>
      <c r="AF8" s="13">
        <v>1</v>
      </c>
      <c r="AG8" s="7">
        <v>0.5</v>
      </c>
      <c r="AH8" s="13">
        <v>0</v>
      </c>
      <c r="AI8" s="13">
        <v>0</v>
      </c>
      <c r="AJ8" s="13">
        <v>1</v>
      </c>
      <c r="AK8" s="13">
        <f t="shared" si="6"/>
        <v>17</v>
      </c>
      <c r="AL8" s="28">
        <f t="shared" si="0"/>
        <v>6</v>
      </c>
      <c r="AM8" s="28">
        <f t="shared" si="1"/>
        <v>3</v>
      </c>
      <c r="AN8" s="28">
        <f t="shared" si="2"/>
        <v>3</v>
      </c>
      <c r="AO8" s="28">
        <f t="shared" si="3"/>
        <v>2.5</v>
      </c>
      <c r="AP8" s="28">
        <f t="shared" si="4"/>
        <v>1.5</v>
      </c>
      <c r="AQ8" s="28">
        <f t="shared" si="5"/>
        <v>1</v>
      </c>
      <c r="AR8" s="29"/>
      <c r="AS8" s="32" t="s">
        <v>155</v>
      </c>
      <c r="AT8" s="33"/>
      <c r="AU8" s="33"/>
      <c r="AV8" s="33"/>
      <c r="AW8" s="33"/>
      <c r="AX8" s="33"/>
      <c r="AY8" s="33"/>
      <c r="AZ8" s="33"/>
    </row>
    <row r="9" spans="1:52" ht="43.5">
      <c r="A9" s="8" t="s">
        <v>8</v>
      </c>
      <c r="B9" s="9" t="s">
        <v>18</v>
      </c>
      <c r="C9" s="10"/>
      <c r="D9" s="11" t="s">
        <v>9</v>
      </c>
      <c r="E9" s="12" t="s">
        <v>19</v>
      </c>
      <c r="F9" s="12" t="s">
        <v>20</v>
      </c>
      <c r="G9" s="2">
        <v>0</v>
      </c>
      <c r="H9" s="2">
        <v>1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O9" s="2">
        <v>1</v>
      </c>
      <c r="P9" s="2">
        <v>1</v>
      </c>
      <c r="Q9" s="13">
        <v>0</v>
      </c>
      <c r="R9" s="13">
        <v>1</v>
      </c>
      <c r="S9" s="13">
        <v>0</v>
      </c>
      <c r="T9" s="13">
        <v>0</v>
      </c>
      <c r="U9" s="13">
        <v>1</v>
      </c>
      <c r="V9" s="13">
        <v>1</v>
      </c>
      <c r="W9" s="13">
        <v>0</v>
      </c>
      <c r="X9" s="13">
        <v>1</v>
      </c>
      <c r="Y9" s="13">
        <v>0</v>
      </c>
      <c r="Z9" s="13">
        <v>1</v>
      </c>
      <c r="AA9" s="13">
        <v>1</v>
      </c>
      <c r="AB9" s="13">
        <v>1</v>
      </c>
      <c r="AC9" s="13">
        <v>1</v>
      </c>
      <c r="AD9" s="13">
        <v>2</v>
      </c>
      <c r="AE9" s="13">
        <v>0</v>
      </c>
      <c r="AF9" s="7">
        <v>1.5</v>
      </c>
      <c r="AG9" s="7">
        <v>1.5</v>
      </c>
      <c r="AH9" s="13">
        <v>1</v>
      </c>
      <c r="AI9" s="13">
        <v>1</v>
      </c>
      <c r="AJ9" s="13">
        <v>1</v>
      </c>
      <c r="AK9" s="13">
        <f t="shared" si="6"/>
        <v>25</v>
      </c>
      <c r="AL9" s="28">
        <f t="shared" si="0"/>
        <v>7</v>
      </c>
      <c r="AM9" s="28">
        <f t="shared" si="1"/>
        <v>3</v>
      </c>
      <c r="AN9" s="28">
        <f t="shared" si="2"/>
        <v>4</v>
      </c>
      <c r="AO9" s="28">
        <f t="shared" si="3"/>
        <v>5</v>
      </c>
      <c r="AP9" s="28">
        <f t="shared" si="4"/>
        <v>4</v>
      </c>
      <c r="AQ9" s="28">
        <f t="shared" si="5"/>
        <v>2</v>
      </c>
      <c r="AR9" s="29"/>
      <c r="AS9" s="34" t="s">
        <v>156</v>
      </c>
      <c r="AT9" s="35">
        <v>41</v>
      </c>
      <c r="AU9" s="35">
        <v>35</v>
      </c>
      <c r="AV9" s="35">
        <f>MIN(AK6:AK57)</f>
        <v>8</v>
      </c>
      <c r="AW9" s="35">
        <f>MAX(AK6:AK57)</f>
        <v>25</v>
      </c>
      <c r="AX9" s="36">
        <f>AVERAGE(AK6:AK57)</f>
        <v>16.097560975609756</v>
      </c>
      <c r="AY9" s="36">
        <f>STDEV(AK6:AK57)</f>
        <v>4.6492197089876308</v>
      </c>
      <c r="AZ9" s="36">
        <f>(AX9*100)/AU9</f>
        <v>45.99303135888502</v>
      </c>
    </row>
    <row r="10" spans="1:52" ht="43.5">
      <c r="A10" s="8" t="s">
        <v>8</v>
      </c>
      <c r="B10" s="9" t="s">
        <v>21</v>
      </c>
      <c r="C10" s="10"/>
      <c r="D10" s="11" t="s">
        <v>9</v>
      </c>
      <c r="E10" s="12" t="s">
        <v>22</v>
      </c>
      <c r="F10" s="12" t="s">
        <v>23</v>
      </c>
      <c r="G10" s="2">
        <v>1</v>
      </c>
      <c r="H10" s="2">
        <v>1</v>
      </c>
      <c r="I10" s="2">
        <v>1</v>
      </c>
      <c r="J10" s="2">
        <v>1</v>
      </c>
      <c r="K10" s="2">
        <v>1</v>
      </c>
      <c r="L10" s="2">
        <v>0</v>
      </c>
      <c r="M10" s="2">
        <v>1</v>
      </c>
      <c r="N10" s="2">
        <v>1</v>
      </c>
      <c r="O10" s="2">
        <v>1</v>
      </c>
      <c r="P10" s="2">
        <v>0</v>
      </c>
      <c r="Q10" s="13">
        <v>0</v>
      </c>
      <c r="R10" s="13">
        <v>1</v>
      </c>
      <c r="S10" s="13">
        <v>1</v>
      </c>
      <c r="T10" s="13">
        <v>1</v>
      </c>
      <c r="U10" s="13">
        <v>1</v>
      </c>
      <c r="V10" s="13">
        <v>1</v>
      </c>
      <c r="W10" s="13">
        <v>0</v>
      </c>
      <c r="X10" s="13">
        <v>0</v>
      </c>
      <c r="Y10" s="13">
        <v>0</v>
      </c>
      <c r="Z10" s="13">
        <v>0</v>
      </c>
      <c r="AA10" s="7">
        <v>1.5</v>
      </c>
      <c r="AB10" s="13">
        <v>1</v>
      </c>
      <c r="AC10" s="7">
        <v>1.5</v>
      </c>
      <c r="AD10" s="13">
        <v>1</v>
      </c>
      <c r="AE10" s="13">
        <v>1</v>
      </c>
      <c r="AF10" s="13">
        <v>1</v>
      </c>
      <c r="AG10" s="13">
        <v>1</v>
      </c>
      <c r="AH10" s="13">
        <v>1</v>
      </c>
      <c r="AI10" s="13">
        <v>0</v>
      </c>
      <c r="AJ10" s="13">
        <v>1</v>
      </c>
      <c r="AK10" s="13">
        <f t="shared" si="6"/>
        <v>23</v>
      </c>
      <c r="AL10" s="28">
        <f t="shared" si="0"/>
        <v>7</v>
      </c>
      <c r="AM10" s="28">
        <f t="shared" si="1"/>
        <v>3</v>
      </c>
      <c r="AN10" s="28">
        <f t="shared" si="2"/>
        <v>3</v>
      </c>
      <c r="AO10" s="28">
        <f t="shared" si="3"/>
        <v>6</v>
      </c>
      <c r="AP10" s="28">
        <f t="shared" si="4"/>
        <v>3</v>
      </c>
      <c r="AQ10" s="28">
        <f t="shared" si="5"/>
        <v>1</v>
      </c>
      <c r="AR10" s="29"/>
      <c r="AS10" s="37" t="s">
        <v>157</v>
      </c>
      <c r="AT10" s="38">
        <v>41</v>
      </c>
      <c r="AU10" s="38">
        <v>8</v>
      </c>
      <c r="AV10" s="38">
        <f>MIN(AL6:AL57)</f>
        <v>0</v>
      </c>
      <c r="AW10" s="38">
        <f>MAX(AL6:AL57)</f>
        <v>7</v>
      </c>
      <c r="AX10" s="39">
        <f>AVERAGE(AL6:AL57)</f>
        <v>3.9512195121951219</v>
      </c>
      <c r="AY10" s="39">
        <f>STDEV(AL6:AL57)</f>
        <v>1.935861817281842</v>
      </c>
      <c r="AZ10" s="39">
        <f t="shared" ref="AZ10:AZ15" si="7">(AX10*100)/AU10</f>
        <v>49.390243902439025</v>
      </c>
    </row>
    <row r="11" spans="1:52" ht="43.5">
      <c r="A11" s="8" t="s">
        <v>8</v>
      </c>
      <c r="B11" s="9" t="s">
        <v>24</v>
      </c>
      <c r="C11" s="10"/>
      <c r="D11" s="11" t="s">
        <v>9</v>
      </c>
      <c r="E11" s="12" t="s">
        <v>25</v>
      </c>
      <c r="F11" s="12" t="s">
        <v>26</v>
      </c>
      <c r="G11" s="2"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1</v>
      </c>
      <c r="N11" s="2">
        <v>0</v>
      </c>
      <c r="O11" s="2">
        <v>0</v>
      </c>
      <c r="P11" s="2">
        <v>1</v>
      </c>
      <c r="Q11" s="13">
        <v>1</v>
      </c>
      <c r="R11" s="13">
        <v>1</v>
      </c>
      <c r="S11" s="13">
        <v>0</v>
      </c>
      <c r="T11" s="13">
        <v>0</v>
      </c>
      <c r="U11" s="13">
        <v>1</v>
      </c>
      <c r="V11" s="13">
        <v>1</v>
      </c>
      <c r="W11" s="13">
        <v>1</v>
      </c>
      <c r="X11" s="13">
        <v>0</v>
      </c>
      <c r="Y11" s="13">
        <v>0</v>
      </c>
      <c r="Z11" s="13">
        <v>1</v>
      </c>
      <c r="AA11" s="13">
        <v>1</v>
      </c>
      <c r="AB11" s="13">
        <v>1</v>
      </c>
      <c r="AC11" s="7">
        <v>1.5</v>
      </c>
      <c r="AD11" s="13">
        <v>1</v>
      </c>
      <c r="AE11" s="13">
        <v>1</v>
      </c>
      <c r="AF11" s="7">
        <v>0.5</v>
      </c>
      <c r="AG11" s="13">
        <v>0</v>
      </c>
      <c r="AH11" s="13">
        <v>1</v>
      </c>
      <c r="AI11" s="13">
        <v>1</v>
      </c>
      <c r="AJ11" s="7">
        <v>0.5</v>
      </c>
      <c r="AK11" s="14">
        <f t="shared" si="6"/>
        <v>17.5</v>
      </c>
      <c r="AL11" s="28">
        <f t="shared" si="0"/>
        <v>2</v>
      </c>
      <c r="AM11" s="28">
        <f t="shared" si="1"/>
        <v>3</v>
      </c>
      <c r="AN11" s="28">
        <f t="shared" si="2"/>
        <v>4</v>
      </c>
      <c r="AO11" s="28">
        <f t="shared" si="3"/>
        <v>5.5</v>
      </c>
      <c r="AP11" s="28">
        <f t="shared" si="4"/>
        <v>1.5</v>
      </c>
      <c r="AQ11" s="28">
        <f t="shared" si="5"/>
        <v>1.5</v>
      </c>
      <c r="AR11" s="29"/>
      <c r="AS11" s="37" t="s">
        <v>158</v>
      </c>
      <c r="AT11" s="38">
        <v>41</v>
      </c>
      <c r="AU11" s="38">
        <v>5</v>
      </c>
      <c r="AV11" s="38">
        <f>MIN(AM6:AM57)</f>
        <v>0</v>
      </c>
      <c r="AW11" s="38">
        <f>MAX(AM6:AM57)</f>
        <v>5</v>
      </c>
      <c r="AX11" s="39">
        <f>AVERAGE(AM6:AM57)</f>
        <v>2.0487804878048781</v>
      </c>
      <c r="AY11" s="39">
        <f>STDEV(AM6:AM57)</f>
        <v>1.1608449403816843</v>
      </c>
      <c r="AZ11" s="39">
        <f t="shared" si="7"/>
        <v>40.975609756097562</v>
      </c>
    </row>
    <row r="12" spans="1:52" ht="43.5">
      <c r="A12" s="8" t="s">
        <v>8</v>
      </c>
      <c r="B12" s="9" t="s">
        <v>27</v>
      </c>
      <c r="C12" s="10"/>
      <c r="D12" s="11" t="s">
        <v>9</v>
      </c>
      <c r="E12" s="12" t="s">
        <v>28</v>
      </c>
      <c r="F12" s="12" t="s">
        <v>29</v>
      </c>
      <c r="G12" s="2">
        <v>0</v>
      </c>
      <c r="H12" s="2">
        <v>0</v>
      </c>
      <c r="I12" s="2">
        <v>0</v>
      </c>
      <c r="J12" s="2">
        <v>1</v>
      </c>
      <c r="K12" s="2">
        <v>0</v>
      </c>
      <c r="L12" s="2">
        <v>1</v>
      </c>
      <c r="M12" s="2">
        <v>0</v>
      </c>
      <c r="N12" s="2">
        <v>0</v>
      </c>
      <c r="O12" s="2">
        <v>0</v>
      </c>
      <c r="P12" s="2">
        <v>0</v>
      </c>
      <c r="Q12" s="13">
        <v>0</v>
      </c>
      <c r="R12" s="13">
        <v>0</v>
      </c>
      <c r="S12" s="13">
        <v>1</v>
      </c>
      <c r="T12" s="13">
        <v>0</v>
      </c>
      <c r="U12" s="13">
        <v>1</v>
      </c>
      <c r="V12" s="13">
        <v>1</v>
      </c>
      <c r="W12" s="13">
        <v>0</v>
      </c>
      <c r="X12" s="13">
        <v>0</v>
      </c>
      <c r="Y12" s="13">
        <v>1</v>
      </c>
      <c r="Z12" s="13">
        <v>0</v>
      </c>
      <c r="AA12" s="7">
        <v>0.5</v>
      </c>
      <c r="AB12" s="13">
        <v>0</v>
      </c>
      <c r="AC12" s="13">
        <v>1</v>
      </c>
      <c r="AD12" s="13">
        <v>1</v>
      </c>
      <c r="AE12" s="7">
        <v>0.5</v>
      </c>
      <c r="AF12" s="13">
        <v>1</v>
      </c>
      <c r="AG12" s="13">
        <v>1</v>
      </c>
      <c r="AH12" s="13">
        <v>1</v>
      </c>
      <c r="AI12" s="13">
        <v>0</v>
      </c>
      <c r="AJ12" s="13">
        <v>0</v>
      </c>
      <c r="AK12" s="13">
        <f t="shared" si="6"/>
        <v>12</v>
      </c>
      <c r="AL12" s="28">
        <f t="shared" si="0"/>
        <v>2</v>
      </c>
      <c r="AM12" s="28">
        <f t="shared" si="1"/>
        <v>1</v>
      </c>
      <c r="AN12" s="28">
        <f t="shared" si="2"/>
        <v>3</v>
      </c>
      <c r="AO12" s="28">
        <f t="shared" si="3"/>
        <v>3</v>
      </c>
      <c r="AP12" s="28">
        <f t="shared" si="4"/>
        <v>3</v>
      </c>
      <c r="AQ12" s="28">
        <f t="shared" si="5"/>
        <v>0</v>
      </c>
      <c r="AR12" s="29"/>
      <c r="AS12" s="37" t="s">
        <v>159</v>
      </c>
      <c r="AT12" s="38">
        <v>41</v>
      </c>
      <c r="AU12" s="38">
        <v>7</v>
      </c>
      <c r="AV12" s="38">
        <f>MIN(AN6:AN57)</f>
        <v>0</v>
      </c>
      <c r="AW12" s="38">
        <f>MAX(AN6:AN57)</f>
        <v>7</v>
      </c>
      <c r="AX12" s="39">
        <f>AVERAGE(AN6:AN57)</f>
        <v>3.0731707317073171</v>
      </c>
      <c r="AY12" s="39">
        <f>STDEV(AN6:AN57)</f>
        <v>1.2920960471737193</v>
      </c>
      <c r="AZ12" s="39">
        <f t="shared" si="7"/>
        <v>43.90243902439024</v>
      </c>
    </row>
    <row r="13" spans="1:52" ht="43.5">
      <c r="A13" s="8" t="s">
        <v>8</v>
      </c>
      <c r="B13" s="9" t="s">
        <v>30</v>
      </c>
      <c r="C13" s="10"/>
      <c r="D13" s="11" t="s">
        <v>9</v>
      </c>
      <c r="E13" s="12" t="s">
        <v>31</v>
      </c>
      <c r="F13" s="12" t="s">
        <v>29</v>
      </c>
      <c r="G13" s="2">
        <v>0</v>
      </c>
      <c r="H13" s="2">
        <v>0</v>
      </c>
      <c r="I13" s="2">
        <v>1</v>
      </c>
      <c r="J13" s="2">
        <v>1</v>
      </c>
      <c r="K13" s="2">
        <v>0</v>
      </c>
      <c r="L13" s="2">
        <v>0</v>
      </c>
      <c r="M13" s="2">
        <v>1</v>
      </c>
      <c r="N13" s="2">
        <v>1</v>
      </c>
      <c r="O13" s="2">
        <v>1</v>
      </c>
      <c r="P13" s="2">
        <v>1</v>
      </c>
      <c r="Q13" s="13">
        <v>1</v>
      </c>
      <c r="R13" s="13">
        <v>1</v>
      </c>
      <c r="S13" s="13">
        <v>1</v>
      </c>
      <c r="T13" s="13">
        <v>0</v>
      </c>
      <c r="U13" s="13">
        <v>1</v>
      </c>
      <c r="V13" s="13">
        <v>1</v>
      </c>
      <c r="W13" s="13">
        <v>0</v>
      </c>
      <c r="X13" s="13">
        <v>0</v>
      </c>
      <c r="Y13" s="13">
        <v>0</v>
      </c>
      <c r="Z13" s="13">
        <v>1</v>
      </c>
      <c r="AA13" s="7">
        <v>1.5</v>
      </c>
      <c r="AB13" s="13">
        <v>1</v>
      </c>
      <c r="AC13" s="7">
        <v>1.5</v>
      </c>
      <c r="AD13" s="13">
        <v>0</v>
      </c>
      <c r="AE13" s="7">
        <v>0.5</v>
      </c>
      <c r="AF13" s="13">
        <v>1</v>
      </c>
      <c r="AG13" s="7">
        <v>1.5</v>
      </c>
      <c r="AH13" s="13">
        <v>1</v>
      </c>
      <c r="AI13" s="13">
        <v>0</v>
      </c>
      <c r="AJ13" s="13">
        <v>1</v>
      </c>
      <c r="AK13" s="13">
        <f t="shared" si="6"/>
        <v>21</v>
      </c>
      <c r="AL13" s="28">
        <f t="shared" si="0"/>
        <v>4</v>
      </c>
      <c r="AM13" s="28">
        <f t="shared" si="1"/>
        <v>5</v>
      </c>
      <c r="AN13" s="28">
        <f t="shared" si="2"/>
        <v>3</v>
      </c>
      <c r="AO13" s="28">
        <f t="shared" si="3"/>
        <v>4.5</v>
      </c>
      <c r="AP13" s="28">
        <f t="shared" si="4"/>
        <v>3.5</v>
      </c>
      <c r="AQ13" s="28">
        <f t="shared" si="5"/>
        <v>1</v>
      </c>
      <c r="AR13" s="29"/>
      <c r="AS13" s="37" t="s">
        <v>160</v>
      </c>
      <c r="AT13" s="38">
        <v>41</v>
      </c>
      <c r="AU13" s="38">
        <v>7.5</v>
      </c>
      <c r="AV13" s="38">
        <f>MIN(AO6:AO57)</f>
        <v>0</v>
      </c>
      <c r="AW13" s="38">
        <f>MAX(AO6:AO57)</f>
        <v>7</v>
      </c>
      <c r="AX13" s="39">
        <f>AVERAGE(AO6:AO57)</f>
        <v>3.8048780487804876</v>
      </c>
      <c r="AY13" s="39">
        <f>STDEV(AO6:AO57)</f>
        <v>1.4742712130934725</v>
      </c>
      <c r="AZ13" s="39">
        <f t="shared" si="7"/>
        <v>50.731707317073173</v>
      </c>
    </row>
    <row r="14" spans="1:52" ht="43.5">
      <c r="A14" s="8" t="s">
        <v>8</v>
      </c>
      <c r="B14" s="9" t="s">
        <v>32</v>
      </c>
      <c r="C14" s="15" t="s">
        <v>24</v>
      </c>
      <c r="D14" s="11" t="s">
        <v>9</v>
      </c>
      <c r="E14" s="12" t="s">
        <v>33</v>
      </c>
      <c r="F14" s="12" t="s">
        <v>34</v>
      </c>
      <c r="G14" s="2">
        <v>0</v>
      </c>
      <c r="H14" s="2">
        <v>0</v>
      </c>
      <c r="I14" s="2">
        <v>0</v>
      </c>
      <c r="J14" s="2">
        <v>1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13">
        <v>0</v>
      </c>
      <c r="R14" s="13">
        <v>0</v>
      </c>
      <c r="S14" s="13">
        <v>1</v>
      </c>
      <c r="T14" s="13">
        <v>1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7">
        <v>1.5</v>
      </c>
      <c r="AB14" s="13">
        <v>1</v>
      </c>
      <c r="AC14" s="7">
        <v>0.5</v>
      </c>
      <c r="AD14" s="13">
        <v>2</v>
      </c>
      <c r="AE14" s="13">
        <v>1</v>
      </c>
      <c r="AF14" s="13">
        <v>1</v>
      </c>
      <c r="AG14" s="7">
        <v>0.5</v>
      </c>
      <c r="AH14" s="13">
        <v>1</v>
      </c>
      <c r="AI14" s="13">
        <v>1</v>
      </c>
      <c r="AJ14" s="13">
        <v>0</v>
      </c>
      <c r="AK14" s="14"/>
      <c r="AL14" s="28"/>
      <c r="AM14" s="28"/>
      <c r="AN14" s="28"/>
      <c r="AO14" s="28"/>
      <c r="AP14" s="28"/>
      <c r="AQ14" s="28"/>
      <c r="AR14" s="29"/>
      <c r="AS14" s="37" t="s">
        <v>161</v>
      </c>
      <c r="AT14" s="38">
        <v>41</v>
      </c>
      <c r="AU14" s="38">
        <v>4</v>
      </c>
      <c r="AV14" s="38">
        <f>MIN(AP6:AP57)</f>
        <v>1</v>
      </c>
      <c r="AW14" s="38">
        <f>MAX(AP6:AP57)</f>
        <v>4</v>
      </c>
      <c r="AX14" s="39">
        <f>AVERAGE(AP6:AP57)</f>
        <v>2.1951219512195124</v>
      </c>
      <c r="AY14" s="39">
        <f>STDEV(AP6:AP57)</f>
        <v>0.85789020845099839</v>
      </c>
      <c r="AZ14" s="39">
        <f t="shared" si="7"/>
        <v>54.878048780487809</v>
      </c>
    </row>
    <row r="15" spans="1:52" ht="43.5">
      <c r="A15" s="8" t="s">
        <v>8</v>
      </c>
      <c r="B15" s="9" t="s">
        <v>35</v>
      </c>
      <c r="C15" s="10"/>
      <c r="D15" s="11" t="s">
        <v>9</v>
      </c>
      <c r="E15" s="12" t="s">
        <v>36</v>
      </c>
      <c r="F15" s="12" t="s">
        <v>37</v>
      </c>
      <c r="G15" s="2">
        <v>0</v>
      </c>
      <c r="H15" s="2">
        <v>0</v>
      </c>
      <c r="I15" s="2">
        <v>0</v>
      </c>
      <c r="J15" s="2">
        <v>1</v>
      </c>
      <c r="K15" s="2">
        <v>1</v>
      </c>
      <c r="L15" s="2">
        <v>0</v>
      </c>
      <c r="M15" s="2">
        <v>1</v>
      </c>
      <c r="N15" s="2">
        <v>0</v>
      </c>
      <c r="O15" s="2">
        <v>1</v>
      </c>
      <c r="P15" s="2">
        <v>0</v>
      </c>
      <c r="Q15" s="13">
        <v>0</v>
      </c>
      <c r="R15" s="13">
        <v>0</v>
      </c>
      <c r="S15" s="13">
        <v>0</v>
      </c>
      <c r="T15" s="13">
        <v>1</v>
      </c>
      <c r="U15" s="13">
        <v>0</v>
      </c>
      <c r="V15" s="13">
        <v>0</v>
      </c>
      <c r="W15" s="13">
        <v>1</v>
      </c>
      <c r="X15" s="13">
        <v>0</v>
      </c>
      <c r="Y15" s="13">
        <v>0</v>
      </c>
      <c r="Z15" s="13">
        <v>0</v>
      </c>
      <c r="AA15" s="7">
        <v>1.5</v>
      </c>
      <c r="AB15" s="13">
        <v>0</v>
      </c>
      <c r="AC15" s="7">
        <v>0.5</v>
      </c>
      <c r="AD15" s="13">
        <v>0</v>
      </c>
      <c r="AE15" s="13">
        <v>1</v>
      </c>
      <c r="AF15" s="7">
        <v>1.5</v>
      </c>
      <c r="AG15" s="7">
        <v>0.5</v>
      </c>
      <c r="AH15" s="13">
        <v>0</v>
      </c>
      <c r="AI15" s="13">
        <v>1</v>
      </c>
      <c r="AJ15" s="13">
        <v>1</v>
      </c>
      <c r="AK15" s="13">
        <f t="shared" si="6"/>
        <v>13</v>
      </c>
      <c r="AL15" s="28">
        <f t="shared" si="0"/>
        <v>3</v>
      </c>
      <c r="AM15" s="28">
        <f t="shared" si="1"/>
        <v>1</v>
      </c>
      <c r="AN15" s="28">
        <f t="shared" si="2"/>
        <v>2</v>
      </c>
      <c r="AO15" s="28">
        <f t="shared" si="3"/>
        <v>3</v>
      </c>
      <c r="AP15" s="28">
        <f t="shared" si="4"/>
        <v>2</v>
      </c>
      <c r="AQ15" s="28">
        <f t="shared" si="5"/>
        <v>2</v>
      </c>
      <c r="AR15" s="29"/>
      <c r="AS15" s="40" t="s">
        <v>162</v>
      </c>
      <c r="AT15" s="31">
        <v>41</v>
      </c>
      <c r="AU15" s="31">
        <v>3.5</v>
      </c>
      <c r="AV15" s="31">
        <f>MIN(AQ6:AQ57)</f>
        <v>0</v>
      </c>
      <c r="AW15" s="31">
        <f>MAX(AQ6:AQ57)</f>
        <v>2.5</v>
      </c>
      <c r="AX15" s="41">
        <f>AVERAGE(AQ6:AQ57)</f>
        <v>1.024390243902439</v>
      </c>
      <c r="AY15" s="41">
        <f>STDEV(AQ6:AQ57)</f>
        <v>0.73272794671858876</v>
      </c>
      <c r="AZ15" s="41">
        <f t="shared" si="7"/>
        <v>29.26829268292683</v>
      </c>
    </row>
    <row r="16" spans="1:52" ht="43.5">
      <c r="A16" s="8" t="s">
        <v>8</v>
      </c>
      <c r="B16" s="9" t="s">
        <v>38</v>
      </c>
      <c r="C16" s="10"/>
      <c r="D16" s="11" t="s">
        <v>9</v>
      </c>
      <c r="E16" s="12" t="s">
        <v>39</v>
      </c>
      <c r="F16" s="12" t="s">
        <v>40</v>
      </c>
      <c r="G16" s="2">
        <v>0</v>
      </c>
      <c r="H16" s="2">
        <v>0</v>
      </c>
      <c r="I16" s="2">
        <v>0</v>
      </c>
      <c r="J16" s="2">
        <v>1</v>
      </c>
      <c r="K16" s="2">
        <v>1</v>
      </c>
      <c r="L16" s="2">
        <v>0</v>
      </c>
      <c r="M16" s="2">
        <v>1</v>
      </c>
      <c r="N16" s="2">
        <v>0</v>
      </c>
      <c r="O16" s="2">
        <v>1</v>
      </c>
      <c r="P16" s="2">
        <v>0</v>
      </c>
      <c r="Q16" s="13">
        <v>1</v>
      </c>
      <c r="R16" s="13">
        <v>1</v>
      </c>
      <c r="S16" s="13">
        <v>1</v>
      </c>
      <c r="T16" s="13">
        <v>0</v>
      </c>
      <c r="U16" s="13">
        <v>1</v>
      </c>
      <c r="V16" s="13">
        <v>0</v>
      </c>
      <c r="W16" s="13">
        <v>0</v>
      </c>
      <c r="X16" s="13">
        <v>0</v>
      </c>
      <c r="Y16" s="13">
        <v>1</v>
      </c>
      <c r="Z16" s="13">
        <v>1</v>
      </c>
      <c r="AA16" s="7">
        <v>0.5</v>
      </c>
      <c r="AB16" s="13">
        <v>0</v>
      </c>
      <c r="AC16" s="13">
        <v>1</v>
      </c>
      <c r="AD16" s="13">
        <v>1</v>
      </c>
      <c r="AE16" s="7">
        <v>0.5</v>
      </c>
      <c r="AF16" s="13">
        <v>1</v>
      </c>
      <c r="AG16" s="13">
        <v>1</v>
      </c>
      <c r="AH16" s="13">
        <v>1</v>
      </c>
      <c r="AI16" s="13">
        <v>0</v>
      </c>
      <c r="AJ16" s="7">
        <v>0.5</v>
      </c>
      <c r="AK16" s="14">
        <f t="shared" si="6"/>
        <v>16.5</v>
      </c>
      <c r="AL16" s="28">
        <f t="shared" si="0"/>
        <v>3</v>
      </c>
      <c r="AM16" s="28">
        <f t="shared" si="1"/>
        <v>4</v>
      </c>
      <c r="AN16" s="28">
        <f t="shared" si="2"/>
        <v>3</v>
      </c>
      <c r="AO16" s="28">
        <f t="shared" si="3"/>
        <v>3</v>
      </c>
      <c r="AP16" s="28">
        <f t="shared" si="4"/>
        <v>3</v>
      </c>
      <c r="AQ16" s="28">
        <f t="shared" si="5"/>
        <v>0.5</v>
      </c>
      <c r="AR16" s="29"/>
    </row>
    <row r="17" spans="1:44" ht="43.5">
      <c r="A17" s="8" t="s">
        <v>8</v>
      </c>
      <c r="B17" s="9" t="s">
        <v>41</v>
      </c>
      <c r="C17" s="10"/>
      <c r="D17" s="11" t="s">
        <v>9</v>
      </c>
      <c r="E17" s="12" t="s">
        <v>42</v>
      </c>
      <c r="F17" s="12" t="s">
        <v>43</v>
      </c>
      <c r="G17" s="2">
        <v>1</v>
      </c>
      <c r="H17" s="2">
        <v>1</v>
      </c>
      <c r="I17" s="2">
        <v>1</v>
      </c>
      <c r="J17" s="2">
        <v>1</v>
      </c>
      <c r="K17" s="2">
        <v>0</v>
      </c>
      <c r="L17" s="2">
        <v>0</v>
      </c>
      <c r="M17" s="2">
        <v>1</v>
      </c>
      <c r="N17" s="2">
        <v>0</v>
      </c>
      <c r="O17" s="2">
        <v>1</v>
      </c>
      <c r="P17" s="2">
        <v>0</v>
      </c>
      <c r="Q17" s="13">
        <v>1</v>
      </c>
      <c r="R17" s="13">
        <v>0</v>
      </c>
      <c r="S17" s="13">
        <v>0</v>
      </c>
      <c r="T17" s="13">
        <v>1</v>
      </c>
      <c r="U17" s="13">
        <v>1</v>
      </c>
      <c r="V17" s="13">
        <v>0</v>
      </c>
      <c r="W17" s="13">
        <v>0</v>
      </c>
      <c r="X17" s="13">
        <v>1</v>
      </c>
      <c r="Y17" s="13">
        <v>0</v>
      </c>
      <c r="Z17" s="13">
        <v>1</v>
      </c>
      <c r="AA17" s="13">
        <v>1</v>
      </c>
      <c r="AB17" s="13">
        <v>0</v>
      </c>
      <c r="AC17" s="13">
        <v>1</v>
      </c>
      <c r="AD17" s="13">
        <v>1</v>
      </c>
      <c r="AE17" s="7">
        <v>0.5</v>
      </c>
      <c r="AF17" s="7">
        <v>1.5</v>
      </c>
      <c r="AG17" s="7">
        <v>0.5</v>
      </c>
      <c r="AH17" s="13">
        <v>0</v>
      </c>
      <c r="AI17" s="13">
        <v>0</v>
      </c>
      <c r="AJ17" s="7">
        <v>1</v>
      </c>
      <c r="AK17" s="13">
        <f>SUM(G17:AJ17)</f>
        <v>17.5</v>
      </c>
      <c r="AL17" s="28">
        <f t="shared" si="0"/>
        <v>5</v>
      </c>
      <c r="AM17" s="28">
        <f t="shared" si="1"/>
        <v>2</v>
      </c>
      <c r="AN17" s="28">
        <f t="shared" si="2"/>
        <v>4</v>
      </c>
      <c r="AO17" s="28">
        <f t="shared" si="3"/>
        <v>3.5</v>
      </c>
      <c r="AP17" s="28">
        <f t="shared" si="4"/>
        <v>2</v>
      </c>
      <c r="AQ17" s="28">
        <f t="shared" si="5"/>
        <v>1</v>
      </c>
      <c r="AR17" s="29"/>
    </row>
    <row r="18" spans="1:44" ht="43.5">
      <c r="A18" s="8" t="s">
        <v>8</v>
      </c>
      <c r="B18" s="9" t="s">
        <v>44</v>
      </c>
      <c r="C18" s="10"/>
      <c r="D18" s="11" t="s">
        <v>9</v>
      </c>
      <c r="E18" s="12" t="s">
        <v>45</v>
      </c>
      <c r="F18" s="12" t="s">
        <v>46</v>
      </c>
      <c r="G18" s="2">
        <v>1</v>
      </c>
      <c r="H18" s="2">
        <v>1</v>
      </c>
      <c r="I18" s="2">
        <v>1</v>
      </c>
      <c r="J18" s="2">
        <v>0</v>
      </c>
      <c r="K18" s="2">
        <v>0</v>
      </c>
      <c r="L18" s="2">
        <v>1</v>
      </c>
      <c r="M18" s="2">
        <v>0</v>
      </c>
      <c r="N18" s="2">
        <v>1</v>
      </c>
      <c r="O18" s="2">
        <v>0</v>
      </c>
      <c r="P18" s="2">
        <v>0</v>
      </c>
      <c r="Q18" s="13">
        <v>0</v>
      </c>
      <c r="R18" s="13">
        <v>0</v>
      </c>
      <c r="S18" s="13">
        <v>1</v>
      </c>
      <c r="T18" s="13">
        <v>1</v>
      </c>
      <c r="U18" s="13">
        <v>0</v>
      </c>
      <c r="V18" s="13">
        <v>0</v>
      </c>
      <c r="W18" s="13">
        <v>1</v>
      </c>
      <c r="X18" s="13">
        <v>0</v>
      </c>
      <c r="Y18" s="13">
        <v>1</v>
      </c>
      <c r="Z18" s="13">
        <v>0</v>
      </c>
      <c r="AA18" s="7">
        <v>1.5</v>
      </c>
      <c r="AB18" s="13">
        <v>1</v>
      </c>
      <c r="AC18" s="7">
        <v>0.5</v>
      </c>
      <c r="AD18" s="13">
        <v>0</v>
      </c>
      <c r="AE18" s="7">
        <v>0.5</v>
      </c>
      <c r="AF18" s="13">
        <v>1</v>
      </c>
      <c r="AG18" s="13">
        <v>0</v>
      </c>
      <c r="AH18" s="13">
        <v>0</v>
      </c>
      <c r="AI18" s="13">
        <v>1</v>
      </c>
      <c r="AJ18" s="13">
        <v>1</v>
      </c>
      <c r="AK18" s="14">
        <f t="shared" si="6"/>
        <v>15.5</v>
      </c>
      <c r="AL18" s="28">
        <f t="shared" si="0"/>
        <v>5</v>
      </c>
      <c r="AM18" s="28">
        <f t="shared" si="1"/>
        <v>1</v>
      </c>
      <c r="AN18" s="28">
        <f t="shared" si="2"/>
        <v>3</v>
      </c>
      <c r="AO18" s="28">
        <f t="shared" si="3"/>
        <v>3.5</v>
      </c>
      <c r="AP18" s="28">
        <f t="shared" si="4"/>
        <v>1</v>
      </c>
      <c r="AQ18" s="28">
        <f t="shared" si="5"/>
        <v>2</v>
      </c>
      <c r="AR18" s="29"/>
    </row>
    <row r="19" spans="1:44" ht="43.5">
      <c r="A19" s="8" t="s">
        <v>8</v>
      </c>
      <c r="B19" s="9" t="s">
        <v>47</v>
      </c>
      <c r="C19" s="15" t="s">
        <v>24</v>
      </c>
      <c r="D19" s="11" t="s">
        <v>9</v>
      </c>
      <c r="E19" s="12" t="s">
        <v>48</v>
      </c>
      <c r="F19" s="12" t="s">
        <v>49</v>
      </c>
      <c r="G19" s="2">
        <v>0</v>
      </c>
      <c r="H19" s="2">
        <v>0</v>
      </c>
      <c r="I19" s="2">
        <v>1</v>
      </c>
      <c r="J19" s="2">
        <v>0</v>
      </c>
      <c r="K19" s="2">
        <v>1</v>
      </c>
      <c r="L19" s="2">
        <v>1</v>
      </c>
      <c r="M19" s="2">
        <v>0</v>
      </c>
      <c r="N19" s="2">
        <v>1</v>
      </c>
      <c r="O19" s="2">
        <v>0</v>
      </c>
      <c r="P19" s="2">
        <v>0</v>
      </c>
      <c r="Q19" s="13">
        <v>0</v>
      </c>
      <c r="R19" s="13">
        <v>0</v>
      </c>
      <c r="S19" s="13">
        <v>1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1</v>
      </c>
      <c r="AB19" s="13">
        <v>0</v>
      </c>
      <c r="AC19" s="13">
        <v>1</v>
      </c>
      <c r="AD19" s="13">
        <v>0</v>
      </c>
      <c r="AE19" s="13">
        <v>1</v>
      </c>
      <c r="AF19" s="13">
        <v>0</v>
      </c>
      <c r="AG19" s="7">
        <v>0.5</v>
      </c>
      <c r="AH19" s="13">
        <v>1</v>
      </c>
      <c r="AI19" s="13">
        <v>0</v>
      </c>
      <c r="AJ19" s="13">
        <v>1</v>
      </c>
      <c r="AK19" s="14"/>
      <c r="AL19" s="28"/>
      <c r="AM19" s="28"/>
      <c r="AN19" s="28"/>
      <c r="AO19" s="28"/>
      <c r="AP19" s="28"/>
      <c r="AQ19" s="28"/>
      <c r="AR19" s="29"/>
    </row>
    <row r="20" spans="1:44" ht="43.5">
      <c r="A20" s="8" t="s">
        <v>8</v>
      </c>
      <c r="B20" s="9" t="s">
        <v>50</v>
      </c>
      <c r="C20" s="10"/>
      <c r="D20" s="11" t="s">
        <v>51</v>
      </c>
      <c r="E20" s="12" t="s">
        <v>52</v>
      </c>
      <c r="F20" s="12" t="s">
        <v>53</v>
      </c>
      <c r="G20" s="2">
        <v>0</v>
      </c>
      <c r="H20" s="2">
        <v>0</v>
      </c>
      <c r="I20" s="2">
        <v>1</v>
      </c>
      <c r="J20" s="2">
        <v>0</v>
      </c>
      <c r="K20" s="2">
        <v>1</v>
      </c>
      <c r="L20" s="2">
        <v>1</v>
      </c>
      <c r="M20" s="2">
        <v>0</v>
      </c>
      <c r="N20" s="2">
        <v>0</v>
      </c>
      <c r="O20" s="2">
        <v>0</v>
      </c>
      <c r="P20" s="2">
        <v>1</v>
      </c>
      <c r="Q20" s="13">
        <v>1</v>
      </c>
      <c r="R20" s="13">
        <v>0</v>
      </c>
      <c r="S20" s="13">
        <v>0</v>
      </c>
      <c r="T20" s="13">
        <v>0</v>
      </c>
      <c r="U20" s="13">
        <v>0</v>
      </c>
      <c r="V20" s="13">
        <v>1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1</v>
      </c>
      <c r="AG20" s="7">
        <v>0.5</v>
      </c>
      <c r="AH20" s="13">
        <v>1</v>
      </c>
      <c r="AI20" s="13">
        <v>0</v>
      </c>
      <c r="AJ20" s="7">
        <v>0.5</v>
      </c>
      <c r="AK20" s="13">
        <f t="shared" si="6"/>
        <v>9</v>
      </c>
      <c r="AL20" s="28">
        <f t="shared" si="0"/>
        <v>3</v>
      </c>
      <c r="AM20" s="28">
        <f t="shared" si="1"/>
        <v>2</v>
      </c>
      <c r="AN20" s="28">
        <f t="shared" si="2"/>
        <v>1</v>
      </c>
      <c r="AO20" s="28">
        <f t="shared" si="3"/>
        <v>0</v>
      </c>
      <c r="AP20" s="28">
        <f t="shared" si="4"/>
        <v>2.5</v>
      </c>
      <c r="AQ20" s="28">
        <f t="shared" si="5"/>
        <v>0.5</v>
      </c>
      <c r="AR20" s="29"/>
    </row>
    <row r="21" spans="1:44" ht="43.5">
      <c r="A21" s="8" t="s">
        <v>8</v>
      </c>
      <c r="B21" s="9" t="s">
        <v>54</v>
      </c>
      <c r="C21" s="15" t="s">
        <v>24</v>
      </c>
      <c r="D21" s="11" t="s">
        <v>51</v>
      </c>
      <c r="E21" s="12" t="s">
        <v>55</v>
      </c>
      <c r="F21" s="12" t="s">
        <v>56</v>
      </c>
      <c r="G21" s="2">
        <v>1</v>
      </c>
      <c r="H21" s="2">
        <v>0</v>
      </c>
      <c r="I21" s="2">
        <v>0</v>
      </c>
      <c r="J21" s="2">
        <v>0</v>
      </c>
      <c r="K21" s="2">
        <v>1</v>
      </c>
      <c r="L21" s="2">
        <v>1</v>
      </c>
      <c r="M21" s="2">
        <v>1</v>
      </c>
      <c r="N21" s="2">
        <v>0</v>
      </c>
      <c r="O21" s="2">
        <v>0</v>
      </c>
      <c r="P21" s="2">
        <v>0</v>
      </c>
      <c r="Q21" s="13">
        <v>1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1</v>
      </c>
      <c r="Y21" s="13">
        <v>0</v>
      </c>
      <c r="Z21" s="13">
        <v>0</v>
      </c>
      <c r="AA21" s="7">
        <v>0.5</v>
      </c>
      <c r="AB21" s="13">
        <v>0</v>
      </c>
      <c r="AC21" s="7">
        <v>0.5</v>
      </c>
      <c r="AD21" s="13">
        <v>0</v>
      </c>
      <c r="AE21" s="13">
        <v>1</v>
      </c>
      <c r="AF21" s="7">
        <v>0.5</v>
      </c>
      <c r="AG21" s="13">
        <v>0</v>
      </c>
      <c r="AH21" s="13">
        <v>0</v>
      </c>
      <c r="AI21" s="13">
        <v>0</v>
      </c>
      <c r="AJ21" s="7">
        <v>1.5</v>
      </c>
      <c r="AK21" s="13"/>
      <c r="AL21" s="28"/>
      <c r="AM21" s="28"/>
      <c r="AN21" s="28"/>
      <c r="AO21" s="28"/>
      <c r="AP21" s="28"/>
      <c r="AQ21" s="28"/>
      <c r="AR21" s="29"/>
    </row>
    <row r="22" spans="1:44" ht="43.5">
      <c r="A22" s="8" t="s">
        <v>8</v>
      </c>
      <c r="B22" s="9" t="s">
        <v>57</v>
      </c>
      <c r="C22" s="10"/>
      <c r="D22" s="11" t="s">
        <v>51</v>
      </c>
      <c r="E22" s="12" t="s">
        <v>58</v>
      </c>
      <c r="F22" s="12" t="s">
        <v>59</v>
      </c>
      <c r="G22" s="2">
        <v>1</v>
      </c>
      <c r="H22" s="2">
        <v>0</v>
      </c>
      <c r="I22" s="2">
        <v>1</v>
      </c>
      <c r="J22" s="2">
        <v>1</v>
      </c>
      <c r="K22" s="2">
        <v>0</v>
      </c>
      <c r="L22" s="2">
        <v>0</v>
      </c>
      <c r="M22" s="2">
        <v>1</v>
      </c>
      <c r="N22" s="2">
        <v>1</v>
      </c>
      <c r="O22" s="2">
        <v>1</v>
      </c>
      <c r="P22" s="2">
        <v>0</v>
      </c>
      <c r="Q22" s="13">
        <v>0</v>
      </c>
      <c r="R22" s="13">
        <v>0</v>
      </c>
      <c r="S22" s="13">
        <v>0</v>
      </c>
      <c r="T22" s="13">
        <v>0</v>
      </c>
      <c r="U22" s="13">
        <v>1</v>
      </c>
      <c r="V22" s="13">
        <v>1</v>
      </c>
      <c r="W22" s="13">
        <v>1</v>
      </c>
      <c r="X22" s="13">
        <v>0</v>
      </c>
      <c r="Y22" s="13">
        <v>0</v>
      </c>
      <c r="Z22" s="13">
        <v>0</v>
      </c>
      <c r="AA22" s="13">
        <v>1</v>
      </c>
      <c r="AB22" s="13">
        <v>0</v>
      </c>
      <c r="AC22" s="7">
        <v>0.5</v>
      </c>
      <c r="AD22" s="13">
        <v>2</v>
      </c>
      <c r="AE22" s="13">
        <v>1</v>
      </c>
      <c r="AF22" s="7">
        <v>0.5</v>
      </c>
      <c r="AG22" s="7">
        <v>0.5</v>
      </c>
      <c r="AH22" s="13">
        <v>1</v>
      </c>
      <c r="AI22" s="13">
        <v>0</v>
      </c>
      <c r="AJ22" s="7">
        <v>1.5</v>
      </c>
      <c r="AK22" s="13">
        <f t="shared" si="6"/>
        <v>17</v>
      </c>
      <c r="AL22" s="28">
        <f t="shared" si="0"/>
        <v>5</v>
      </c>
      <c r="AM22" s="28">
        <f t="shared" si="1"/>
        <v>1</v>
      </c>
      <c r="AN22" s="28">
        <f t="shared" si="2"/>
        <v>3</v>
      </c>
      <c r="AO22" s="28">
        <f t="shared" si="3"/>
        <v>4.5</v>
      </c>
      <c r="AP22" s="28">
        <f t="shared" si="4"/>
        <v>2</v>
      </c>
      <c r="AQ22" s="28">
        <f t="shared" si="5"/>
        <v>1.5</v>
      </c>
      <c r="AR22" s="29"/>
    </row>
    <row r="23" spans="1:44" ht="43.5">
      <c r="A23" s="8" t="s">
        <v>8</v>
      </c>
      <c r="B23" s="9" t="s">
        <v>60</v>
      </c>
      <c r="C23" s="10"/>
      <c r="D23" s="11" t="s">
        <v>51</v>
      </c>
      <c r="E23" s="12" t="s">
        <v>61</v>
      </c>
      <c r="F23" s="12" t="s">
        <v>62</v>
      </c>
      <c r="G23" s="2">
        <v>1</v>
      </c>
      <c r="H23" s="2">
        <v>1</v>
      </c>
      <c r="I23" s="2">
        <v>0</v>
      </c>
      <c r="J23" s="2">
        <v>1</v>
      </c>
      <c r="K23" s="2">
        <v>1</v>
      </c>
      <c r="L23" s="2">
        <v>0</v>
      </c>
      <c r="M23" s="2">
        <v>1</v>
      </c>
      <c r="N23" s="2">
        <v>1</v>
      </c>
      <c r="O23" s="2">
        <v>1</v>
      </c>
      <c r="P23" s="2">
        <v>0</v>
      </c>
      <c r="Q23" s="13">
        <v>0</v>
      </c>
      <c r="R23" s="13">
        <v>1</v>
      </c>
      <c r="S23" s="13">
        <v>0</v>
      </c>
      <c r="T23" s="13">
        <v>1</v>
      </c>
      <c r="U23" s="13">
        <v>1</v>
      </c>
      <c r="V23" s="13">
        <v>1</v>
      </c>
      <c r="W23" s="13">
        <v>0</v>
      </c>
      <c r="X23" s="13">
        <v>1</v>
      </c>
      <c r="Y23" s="13">
        <v>1</v>
      </c>
      <c r="Z23" s="13">
        <v>1</v>
      </c>
      <c r="AA23" s="13">
        <v>1</v>
      </c>
      <c r="AB23" s="13">
        <v>0</v>
      </c>
      <c r="AC23" s="7">
        <v>0.5</v>
      </c>
      <c r="AD23" s="13">
        <v>2</v>
      </c>
      <c r="AE23" s="7">
        <v>1.5</v>
      </c>
      <c r="AF23" s="13">
        <v>1</v>
      </c>
      <c r="AG23" s="7">
        <v>0.5</v>
      </c>
      <c r="AH23" s="13">
        <v>1</v>
      </c>
      <c r="AI23" s="13">
        <v>1</v>
      </c>
      <c r="AJ23" s="13">
        <v>1</v>
      </c>
      <c r="AK23" s="14">
        <f t="shared" si="6"/>
        <v>23.5</v>
      </c>
      <c r="AL23" s="28">
        <f t="shared" si="0"/>
        <v>6</v>
      </c>
      <c r="AM23" s="28">
        <f t="shared" si="1"/>
        <v>2</v>
      </c>
      <c r="AN23" s="28">
        <f t="shared" si="2"/>
        <v>6</v>
      </c>
      <c r="AO23" s="28">
        <f t="shared" si="3"/>
        <v>5</v>
      </c>
      <c r="AP23" s="28">
        <f t="shared" si="4"/>
        <v>2.5</v>
      </c>
      <c r="AQ23" s="28">
        <f t="shared" si="5"/>
        <v>2</v>
      </c>
      <c r="AR23" s="29"/>
    </row>
    <row r="24" spans="1:44" ht="43.5">
      <c r="A24" s="8" t="s">
        <v>8</v>
      </c>
      <c r="B24" s="9" t="s">
        <v>63</v>
      </c>
      <c r="C24" s="10"/>
      <c r="D24" s="11" t="s">
        <v>51</v>
      </c>
      <c r="E24" s="12" t="s">
        <v>64</v>
      </c>
      <c r="F24" s="12" t="s">
        <v>65</v>
      </c>
      <c r="G24" s="2">
        <v>0</v>
      </c>
      <c r="H24" s="2">
        <v>0</v>
      </c>
      <c r="I24" s="2">
        <v>1</v>
      </c>
      <c r="J24" s="2">
        <v>1</v>
      </c>
      <c r="K24" s="2">
        <v>1</v>
      </c>
      <c r="L24" s="2">
        <v>0</v>
      </c>
      <c r="M24" s="2">
        <v>1</v>
      </c>
      <c r="N24" s="2">
        <v>1</v>
      </c>
      <c r="O24" s="2">
        <v>1</v>
      </c>
      <c r="P24" s="2">
        <v>1</v>
      </c>
      <c r="Q24" s="13">
        <v>0</v>
      </c>
      <c r="R24" s="13">
        <v>1</v>
      </c>
      <c r="S24" s="13">
        <v>1</v>
      </c>
      <c r="T24" s="13">
        <v>1</v>
      </c>
      <c r="U24" s="13">
        <v>1</v>
      </c>
      <c r="V24" s="13">
        <v>1</v>
      </c>
      <c r="W24" s="13">
        <v>1</v>
      </c>
      <c r="X24" s="13">
        <v>1</v>
      </c>
      <c r="Y24" s="13">
        <v>1</v>
      </c>
      <c r="Z24" s="13">
        <v>1</v>
      </c>
      <c r="AA24" s="7">
        <v>1.5</v>
      </c>
      <c r="AB24" s="13">
        <v>0</v>
      </c>
      <c r="AC24" s="7">
        <v>1.5</v>
      </c>
      <c r="AD24" s="13">
        <v>1</v>
      </c>
      <c r="AE24" s="7">
        <v>0.5</v>
      </c>
      <c r="AF24" s="13">
        <v>1</v>
      </c>
      <c r="AG24" s="13">
        <v>1</v>
      </c>
      <c r="AH24" s="13">
        <v>1</v>
      </c>
      <c r="AI24" s="13">
        <v>0</v>
      </c>
      <c r="AJ24" s="13">
        <v>0</v>
      </c>
      <c r="AK24" s="14">
        <f>SUM(G24:AJ24)</f>
        <v>23.5</v>
      </c>
      <c r="AL24" s="28">
        <f t="shared" si="0"/>
        <v>5</v>
      </c>
      <c r="AM24" s="28">
        <f t="shared" si="1"/>
        <v>4</v>
      </c>
      <c r="AN24" s="28">
        <f t="shared" si="2"/>
        <v>7</v>
      </c>
      <c r="AO24" s="28">
        <f t="shared" si="3"/>
        <v>4.5</v>
      </c>
      <c r="AP24" s="28">
        <f t="shared" si="4"/>
        <v>3</v>
      </c>
      <c r="AQ24" s="28">
        <f t="shared" si="5"/>
        <v>0</v>
      </c>
      <c r="AR24" s="29"/>
    </row>
    <row r="25" spans="1:44" ht="43.5">
      <c r="A25" s="8" t="s">
        <v>8</v>
      </c>
      <c r="B25" s="9" t="s">
        <v>66</v>
      </c>
      <c r="C25" s="10"/>
      <c r="D25" s="11" t="s">
        <v>51</v>
      </c>
      <c r="E25" s="12" t="s">
        <v>67</v>
      </c>
      <c r="F25" s="12" t="s">
        <v>68</v>
      </c>
      <c r="G25" s="2">
        <v>0</v>
      </c>
      <c r="H25" s="2">
        <v>0</v>
      </c>
      <c r="I25" s="2">
        <v>1</v>
      </c>
      <c r="J25" s="2">
        <v>0</v>
      </c>
      <c r="K25" s="2">
        <v>0</v>
      </c>
      <c r="L25" s="2">
        <v>0</v>
      </c>
      <c r="M25" s="2">
        <v>1</v>
      </c>
      <c r="N25" s="2">
        <v>1</v>
      </c>
      <c r="O25" s="2">
        <v>1</v>
      </c>
      <c r="P25" s="2">
        <v>0</v>
      </c>
      <c r="Q25" s="13">
        <v>0</v>
      </c>
      <c r="R25" s="13">
        <v>1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1</v>
      </c>
      <c r="AA25" s="13">
        <v>1</v>
      </c>
      <c r="AB25" s="13">
        <v>0</v>
      </c>
      <c r="AC25" s="7">
        <v>0.5</v>
      </c>
      <c r="AD25" s="13">
        <v>1</v>
      </c>
      <c r="AE25" s="13">
        <v>1</v>
      </c>
      <c r="AF25" s="7">
        <v>0.5</v>
      </c>
      <c r="AG25" s="13">
        <v>0</v>
      </c>
      <c r="AH25" s="13">
        <v>1</v>
      </c>
      <c r="AI25" s="13">
        <v>0</v>
      </c>
      <c r="AJ25" s="7">
        <v>1.5</v>
      </c>
      <c r="AK25" s="14">
        <f t="shared" ref="AK25:AK40" si="8">SUM(G25:AJ25)</f>
        <v>12.5</v>
      </c>
      <c r="AL25" s="28">
        <f t="shared" si="0"/>
        <v>3</v>
      </c>
      <c r="AM25" s="28">
        <f t="shared" si="1"/>
        <v>2</v>
      </c>
      <c r="AN25" s="28">
        <f t="shared" si="2"/>
        <v>1</v>
      </c>
      <c r="AO25" s="28">
        <f t="shared" si="3"/>
        <v>3.5</v>
      </c>
      <c r="AP25" s="28">
        <f t="shared" si="4"/>
        <v>1.5</v>
      </c>
      <c r="AQ25" s="28">
        <f t="shared" si="5"/>
        <v>1.5</v>
      </c>
      <c r="AR25" s="29"/>
    </row>
    <row r="26" spans="1:44" ht="43.5">
      <c r="A26" s="8" t="s">
        <v>8</v>
      </c>
      <c r="B26" s="9" t="s">
        <v>69</v>
      </c>
      <c r="C26" s="10"/>
      <c r="D26" s="11" t="s">
        <v>51</v>
      </c>
      <c r="E26" s="12" t="s">
        <v>70</v>
      </c>
      <c r="F26" s="12" t="s">
        <v>71</v>
      </c>
      <c r="G26" s="2">
        <v>0</v>
      </c>
      <c r="H26" s="2">
        <v>1</v>
      </c>
      <c r="I26" s="2">
        <v>0</v>
      </c>
      <c r="J26" s="2">
        <v>1</v>
      </c>
      <c r="K26" s="2">
        <v>0</v>
      </c>
      <c r="L26" s="2">
        <v>0</v>
      </c>
      <c r="M26" s="2">
        <v>1</v>
      </c>
      <c r="N26" s="2">
        <v>1</v>
      </c>
      <c r="O26" s="2">
        <v>1</v>
      </c>
      <c r="P26" s="2">
        <v>0</v>
      </c>
      <c r="Q26" s="13">
        <v>0</v>
      </c>
      <c r="R26" s="13">
        <v>0</v>
      </c>
      <c r="S26" s="13">
        <v>1</v>
      </c>
      <c r="T26" s="13">
        <v>0</v>
      </c>
      <c r="U26" s="13">
        <v>1</v>
      </c>
      <c r="V26" s="13">
        <v>1</v>
      </c>
      <c r="W26" s="13">
        <v>0</v>
      </c>
      <c r="X26" s="13">
        <v>0</v>
      </c>
      <c r="Y26" s="13">
        <v>0</v>
      </c>
      <c r="Z26" s="13">
        <v>1</v>
      </c>
      <c r="AA26" s="13">
        <v>1</v>
      </c>
      <c r="AB26" s="13">
        <v>0</v>
      </c>
      <c r="AC26" s="7">
        <v>0.5</v>
      </c>
      <c r="AD26" s="13">
        <v>0</v>
      </c>
      <c r="AE26" s="7">
        <v>0.5</v>
      </c>
      <c r="AF26" s="13">
        <v>0</v>
      </c>
      <c r="AG26" s="13">
        <v>1</v>
      </c>
      <c r="AH26" s="13">
        <v>0</v>
      </c>
      <c r="AI26" s="13">
        <v>0</v>
      </c>
      <c r="AJ26" s="13">
        <v>1</v>
      </c>
      <c r="AK26" s="13">
        <f t="shared" si="8"/>
        <v>13</v>
      </c>
      <c r="AL26" s="28">
        <f t="shared" si="0"/>
        <v>4</v>
      </c>
      <c r="AM26" s="28">
        <f t="shared" si="1"/>
        <v>2</v>
      </c>
      <c r="AN26" s="28">
        <f t="shared" si="2"/>
        <v>3</v>
      </c>
      <c r="AO26" s="28">
        <f t="shared" si="3"/>
        <v>2</v>
      </c>
      <c r="AP26" s="28">
        <f t="shared" si="4"/>
        <v>1</v>
      </c>
      <c r="AQ26" s="28">
        <f t="shared" si="5"/>
        <v>1</v>
      </c>
      <c r="AR26" s="29"/>
    </row>
    <row r="27" spans="1:44" ht="43.5">
      <c r="A27" s="8" t="s">
        <v>8</v>
      </c>
      <c r="B27" s="9" t="s">
        <v>72</v>
      </c>
      <c r="C27" s="10"/>
      <c r="D27" s="11" t="s">
        <v>51</v>
      </c>
      <c r="E27" s="12" t="s">
        <v>73</v>
      </c>
      <c r="F27" s="16" t="s">
        <v>74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0</v>
      </c>
      <c r="M27" s="2">
        <v>1</v>
      </c>
      <c r="N27" s="2">
        <v>1</v>
      </c>
      <c r="O27" s="2">
        <v>1</v>
      </c>
      <c r="P27" s="2">
        <v>1</v>
      </c>
      <c r="Q27" s="13">
        <v>0</v>
      </c>
      <c r="R27" s="13">
        <v>0</v>
      </c>
      <c r="S27" s="13">
        <v>0</v>
      </c>
      <c r="T27" s="13">
        <v>1</v>
      </c>
      <c r="U27" s="13">
        <v>1</v>
      </c>
      <c r="V27" s="13">
        <v>0</v>
      </c>
      <c r="W27" s="13">
        <v>0</v>
      </c>
      <c r="X27" s="13">
        <v>0</v>
      </c>
      <c r="Y27" s="13">
        <v>1</v>
      </c>
      <c r="Z27" s="13">
        <v>0</v>
      </c>
      <c r="AA27" s="13">
        <v>1</v>
      </c>
      <c r="AB27" s="13">
        <v>1</v>
      </c>
      <c r="AC27" s="13">
        <v>1</v>
      </c>
      <c r="AD27" s="13">
        <v>0</v>
      </c>
      <c r="AE27" s="13">
        <v>1</v>
      </c>
      <c r="AF27" s="7">
        <v>1.5</v>
      </c>
      <c r="AG27" s="13">
        <v>1</v>
      </c>
      <c r="AH27" s="13">
        <v>1</v>
      </c>
      <c r="AI27" s="13">
        <v>0</v>
      </c>
      <c r="AJ27" s="7">
        <v>0.5</v>
      </c>
      <c r="AK27" s="13">
        <f t="shared" si="8"/>
        <v>20</v>
      </c>
      <c r="AL27" s="28">
        <f t="shared" si="0"/>
        <v>7</v>
      </c>
      <c r="AM27" s="28">
        <f t="shared" si="1"/>
        <v>2</v>
      </c>
      <c r="AN27" s="28">
        <f t="shared" si="2"/>
        <v>3</v>
      </c>
      <c r="AO27" s="28">
        <f t="shared" si="3"/>
        <v>4</v>
      </c>
      <c r="AP27" s="28">
        <f t="shared" si="4"/>
        <v>3.5</v>
      </c>
      <c r="AQ27" s="28">
        <f t="shared" si="5"/>
        <v>0.5</v>
      </c>
      <c r="AR27" s="29"/>
    </row>
    <row r="28" spans="1:44" ht="43.5">
      <c r="A28" s="8" t="s">
        <v>8</v>
      </c>
      <c r="B28" s="9" t="s">
        <v>75</v>
      </c>
      <c r="C28" s="10"/>
      <c r="D28" s="11" t="s">
        <v>51</v>
      </c>
      <c r="E28" s="17" t="s">
        <v>76</v>
      </c>
      <c r="F28" s="18" t="s">
        <v>77</v>
      </c>
      <c r="G28" s="2">
        <v>0</v>
      </c>
      <c r="H28" s="2">
        <v>0</v>
      </c>
      <c r="I28" s="2">
        <v>1</v>
      </c>
      <c r="J28" s="2">
        <v>1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13">
        <v>1</v>
      </c>
      <c r="R28" s="13">
        <v>0</v>
      </c>
      <c r="S28" s="13">
        <v>1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7">
        <v>1.5</v>
      </c>
      <c r="AB28" s="13">
        <v>1</v>
      </c>
      <c r="AC28" s="7">
        <v>0.5</v>
      </c>
      <c r="AD28" s="13">
        <v>2</v>
      </c>
      <c r="AE28" s="13">
        <v>0</v>
      </c>
      <c r="AF28" s="7">
        <v>0.5</v>
      </c>
      <c r="AG28" s="7">
        <v>0.5</v>
      </c>
      <c r="AH28" s="13">
        <v>1</v>
      </c>
      <c r="AI28" s="13">
        <v>0</v>
      </c>
      <c r="AJ28" s="7">
        <v>1.5</v>
      </c>
      <c r="AK28" s="14">
        <f t="shared" si="8"/>
        <v>12.5</v>
      </c>
      <c r="AL28" s="28">
        <f t="shared" si="0"/>
        <v>2</v>
      </c>
      <c r="AM28" s="28">
        <f t="shared" si="1"/>
        <v>2</v>
      </c>
      <c r="AN28" s="28">
        <f t="shared" si="2"/>
        <v>0</v>
      </c>
      <c r="AO28" s="28">
        <f t="shared" si="3"/>
        <v>5</v>
      </c>
      <c r="AP28" s="28">
        <f t="shared" si="4"/>
        <v>2</v>
      </c>
      <c r="AQ28" s="28">
        <f t="shared" si="5"/>
        <v>1.5</v>
      </c>
      <c r="AR28" s="29"/>
    </row>
    <row r="29" spans="1:44" ht="43.5">
      <c r="A29" s="8" t="s">
        <v>8</v>
      </c>
      <c r="B29" s="9" t="s">
        <v>78</v>
      </c>
      <c r="C29" s="10"/>
      <c r="D29" s="11" t="s">
        <v>51</v>
      </c>
      <c r="E29" s="12" t="s">
        <v>79</v>
      </c>
      <c r="F29" s="12" t="s">
        <v>80</v>
      </c>
      <c r="G29" s="2">
        <v>0</v>
      </c>
      <c r="H29" s="2">
        <v>1</v>
      </c>
      <c r="I29" s="2">
        <v>1</v>
      </c>
      <c r="J29" s="2">
        <v>1</v>
      </c>
      <c r="K29" s="2">
        <v>1</v>
      </c>
      <c r="L29" s="2">
        <v>0</v>
      </c>
      <c r="M29" s="2">
        <v>1</v>
      </c>
      <c r="N29" s="2">
        <v>1</v>
      </c>
      <c r="O29" s="2">
        <v>1</v>
      </c>
      <c r="P29" s="2">
        <v>1</v>
      </c>
      <c r="Q29" s="13">
        <v>1</v>
      </c>
      <c r="R29" s="13">
        <v>1</v>
      </c>
      <c r="S29" s="13">
        <v>0</v>
      </c>
      <c r="T29" s="13">
        <v>1</v>
      </c>
      <c r="U29" s="13">
        <v>1</v>
      </c>
      <c r="V29" s="13">
        <v>1</v>
      </c>
      <c r="W29" s="13">
        <v>0</v>
      </c>
      <c r="X29" s="13">
        <v>0</v>
      </c>
      <c r="Y29" s="13">
        <v>0</v>
      </c>
      <c r="Z29" s="13">
        <v>1</v>
      </c>
      <c r="AA29" s="7">
        <v>1.5</v>
      </c>
      <c r="AB29" s="13">
        <v>1</v>
      </c>
      <c r="AC29" s="13">
        <v>1</v>
      </c>
      <c r="AD29" s="13">
        <v>2</v>
      </c>
      <c r="AE29" s="13">
        <v>1</v>
      </c>
      <c r="AF29" s="7">
        <v>0.5</v>
      </c>
      <c r="AG29" s="13">
        <v>1</v>
      </c>
      <c r="AH29" s="13">
        <v>1</v>
      </c>
      <c r="AI29" s="13">
        <v>0</v>
      </c>
      <c r="AJ29" s="7">
        <v>0.5</v>
      </c>
      <c r="AK29" s="14">
        <f t="shared" si="8"/>
        <v>23.5</v>
      </c>
      <c r="AL29" s="28">
        <f t="shared" si="0"/>
        <v>6</v>
      </c>
      <c r="AM29" s="28">
        <f t="shared" si="1"/>
        <v>4</v>
      </c>
      <c r="AN29" s="28">
        <f t="shared" si="2"/>
        <v>4</v>
      </c>
      <c r="AO29" s="28">
        <f t="shared" si="3"/>
        <v>6.5</v>
      </c>
      <c r="AP29" s="28">
        <f t="shared" si="4"/>
        <v>2.5</v>
      </c>
      <c r="AQ29" s="28">
        <f t="shared" si="5"/>
        <v>0.5</v>
      </c>
      <c r="AR29" s="29"/>
    </row>
    <row r="30" spans="1:44" ht="43.5">
      <c r="A30" s="8" t="s">
        <v>8</v>
      </c>
      <c r="B30" s="9" t="s">
        <v>81</v>
      </c>
      <c r="C30" s="10"/>
      <c r="D30" s="11" t="s">
        <v>51</v>
      </c>
      <c r="E30" s="12" t="s">
        <v>82</v>
      </c>
      <c r="F30" s="12" t="s">
        <v>83</v>
      </c>
      <c r="G30" s="2">
        <v>0</v>
      </c>
      <c r="H30" s="2">
        <v>1</v>
      </c>
      <c r="I30" s="2">
        <v>0</v>
      </c>
      <c r="J30" s="2">
        <v>1</v>
      </c>
      <c r="K30" s="2">
        <v>0</v>
      </c>
      <c r="L30" s="2">
        <v>0</v>
      </c>
      <c r="M30" s="2">
        <v>0</v>
      </c>
      <c r="N30" s="2">
        <v>0</v>
      </c>
      <c r="O30" s="2">
        <v>1</v>
      </c>
      <c r="P30" s="2">
        <v>0</v>
      </c>
      <c r="Q30" s="13">
        <v>0</v>
      </c>
      <c r="R30" s="13">
        <v>0</v>
      </c>
      <c r="S30" s="13">
        <v>0</v>
      </c>
      <c r="T30" s="13">
        <v>0</v>
      </c>
      <c r="U30" s="13">
        <v>1</v>
      </c>
      <c r="V30" s="13">
        <v>1</v>
      </c>
      <c r="W30" s="13">
        <v>0</v>
      </c>
      <c r="X30" s="13">
        <v>0</v>
      </c>
      <c r="Y30" s="13">
        <v>0</v>
      </c>
      <c r="Z30" s="13">
        <v>0</v>
      </c>
      <c r="AA30" s="13">
        <v>1</v>
      </c>
      <c r="AB30" s="13">
        <v>0</v>
      </c>
      <c r="AC30" s="13">
        <v>0</v>
      </c>
      <c r="AD30" s="13">
        <v>0</v>
      </c>
      <c r="AE30" s="7">
        <v>0.5</v>
      </c>
      <c r="AF30" s="7">
        <v>0.5</v>
      </c>
      <c r="AG30" s="7">
        <v>1.5</v>
      </c>
      <c r="AH30" s="13">
        <v>0</v>
      </c>
      <c r="AI30" s="13">
        <v>0</v>
      </c>
      <c r="AJ30" s="7">
        <v>1.5</v>
      </c>
      <c r="AK30" s="13">
        <f t="shared" si="8"/>
        <v>10</v>
      </c>
      <c r="AL30" s="28">
        <f t="shared" si="0"/>
        <v>2</v>
      </c>
      <c r="AM30" s="28">
        <f t="shared" si="1"/>
        <v>1</v>
      </c>
      <c r="AN30" s="28">
        <f t="shared" si="2"/>
        <v>2</v>
      </c>
      <c r="AO30" s="28">
        <f t="shared" si="3"/>
        <v>1.5</v>
      </c>
      <c r="AP30" s="28">
        <f t="shared" si="4"/>
        <v>2</v>
      </c>
      <c r="AQ30" s="28">
        <f t="shared" si="5"/>
        <v>1.5</v>
      </c>
      <c r="AR30" s="29"/>
    </row>
    <row r="31" spans="1:44" ht="43.5">
      <c r="A31" s="8" t="s">
        <v>8</v>
      </c>
      <c r="B31" s="9" t="s">
        <v>84</v>
      </c>
      <c r="C31" s="10"/>
      <c r="D31" s="11" t="s">
        <v>51</v>
      </c>
      <c r="E31" s="12" t="s">
        <v>85</v>
      </c>
      <c r="F31" s="12" t="s">
        <v>46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0</v>
      </c>
      <c r="M31" s="2">
        <v>1</v>
      </c>
      <c r="N31" s="2">
        <v>1</v>
      </c>
      <c r="O31" s="2">
        <v>1</v>
      </c>
      <c r="P31" s="2">
        <v>1</v>
      </c>
      <c r="Q31" s="13">
        <v>0</v>
      </c>
      <c r="R31" s="13">
        <v>1</v>
      </c>
      <c r="S31" s="13">
        <v>0</v>
      </c>
      <c r="T31" s="13">
        <v>1</v>
      </c>
      <c r="U31" s="13">
        <v>1</v>
      </c>
      <c r="V31" s="13">
        <v>1</v>
      </c>
      <c r="W31" s="13">
        <v>0</v>
      </c>
      <c r="X31" s="13">
        <v>0</v>
      </c>
      <c r="Y31" s="13">
        <v>0</v>
      </c>
      <c r="Z31" s="13">
        <v>1</v>
      </c>
      <c r="AA31" s="13">
        <v>1</v>
      </c>
      <c r="AB31" s="13">
        <v>1</v>
      </c>
      <c r="AC31" s="13">
        <v>1</v>
      </c>
      <c r="AD31" s="13">
        <v>0</v>
      </c>
      <c r="AE31" s="13">
        <v>1</v>
      </c>
      <c r="AF31" s="7">
        <v>1.5</v>
      </c>
      <c r="AG31" s="13">
        <v>1</v>
      </c>
      <c r="AH31" s="13">
        <v>1</v>
      </c>
      <c r="AI31" s="13">
        <v>0</v>
      </c>
      <c r="AJ31" s="13">
        <v>1</v>
      </c>
      <c r="AK31" s="14">
        <f t="shared" si="8"/>
        <v>22.5</v>
      </c>
      <c r="AL31" s="28">
        <f t="shared" si="0"/>
        <v>7</v>
      </c>
      <c r="AM31" s="28">
        <f t="shared" si="1"/>
        <v>3</v>
      </c>
      <c r="AN31" s="28">
        <f t="shared" si="2"/>
        <v>4</v>
      </c>
      <c r="AO31" s="28">
        <f t="shared" si="3"/>
        <v>4</v>
      </c>
      <c r="AP31" s="28">
        <f t="shared" si="4"/>
        <v>3.5</v>
      </c>
      <c r="AQ31" s="28">
        <f t="shared" si="5"/>
        <v>1</v>
      </c>
      <c r="AR31" s="29"/>
    </row>
    <row r="32" spans="1:44" ht="43.5">
      <c r="A32" s="8" t="s">
        <v>8</v>
      </c>
      <c r="B32" s="9" t="s">
        <v>86</v>
      </c>
      <c r="C32" s="10"/>
      <c r="D32" s="11" t="s">
        <v>51</v>
      </c>
      <c r="E32" s="12" t="s">
        <v>87</v>
      </c>
      <c r="F32" s="12" t="s">
        <v>88</v>
      </c>
      <c r="G32" s="2">
        <v>0</v>
      </c>
      <c r="H32" s="2">
        <v>0</v>
      </c>
      <c r="I32" s="2">
        <v>1</v>
      </c>
      <c r="J32" s="2">
        <v>0</v>
      </c>
      <c r="K32" s="2">
        <v>1</v>
      </c>
      <c r="L32" s="2">
        <v>0</v>
      </c>
      <c r="M32" s="2">
        <v>1</v>
      </c>
      <c r="N32" s="2">
        <v>1</v>
      </c>
      <c r="O32" s="2">
        <v>1</v>
      </c>
      <c r="P32" s="2">
        <v>0</v>
      </c>
      <c r="Q32" s="13">
        <v>1</v>
      </c>
      <c r="R32" s="13">
        <v>1</v>
      </c>
      <c r="S32" s="13">
        <v>0</v>
      </c>
      <c r="T32" s="13">
        <v>0</v>
      </c>
      <c r="U32" s="13">
        <v>1</v>
      </c>
      <c r="V32" s="13">
        <v>0</v>
      </c>
      <c r="W32" s="13">
        <v>1</v>
      </c>
      <c r="X32" s="13">
        <v>1</v>
      </c>
      <c r="Y32" s="13">
        <v>0</v>
      </c>
      <c r="Z32" s="13">
        <v>0</v>
      </c>
      <c r="AA32" s="7">
        <v>1.5</v>
      </c>
      <c r="AB32" s="13">
        <v>1</v>
      </c>
      <c r="AC32" s="13">
        <v>1</v>
      </c>
      <c r="AD32" s="13">
        <v>2</v>
      </c>
      <c r="AE32" s="7">
        <v>0.5</v>
      </c>
      <c r="AF32" s="13">
        <v>1</v>
      </c>
      <c r="AG32" s="7">
        <v>0.5</v>
      </c>
      <c r="AH32" s="13">
        <v>1</v>
      </c>
      <c r="AI32" s="13">
        <v>0</v>
      </c>
      <c r="AJ32" s="7">
        <v>0.5</v>
      </c>
      <c r="AK32" s="13">
        <f t="shared" si="8"/>
        <v>19</v>
      </c>
      <c r="AL32" s="28">
        <f t="shared" si="0"/>
        <v>4</v>
      </c>
      <c r="AM32" s="28">
        <f t="shared" si="1"/>
        <v>3</v>
      </c>
      <c r="AN32" s="28">
        <f t="shared" si="2"/>
        <v>3</v>
      </c>
      <c r="AO32" s="28">
        <f t="shared" si="3"/>
        <v>6</v>
      </c>
      <c r="AP32" s="28">
        <f t="shared" si="4"/>
        <v>2.5</v>
      </c>
      <c r="AQ32" s="28">
        <f t="shared" si="5"/>
        <v>0.5</v>
      </c>
      <c r="AR32" s="29"/>
    </row>
    <row r="33" spans="1:44" ht="43.5">
      <c r="A33" s="8" t="s">
        <v>8</v>
      </c>
      <c r="B33" s="9" t="s">
        <v>89</v>
      </c>
      <c r="C33" s="15" t="s">
        <v>18</v>
      </c>
      <c r="D33" s="11" t="s">
        <v>51</v>
      </c>
      <c r="E33" s="12" t="s">
        <v>90</v>
      </c>
      <c r="F33" s="12" t="s">
        <v>46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13">
        <v>1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1</v>
      </c>
      <c r="AB33" s="13">
        <v>0</v>
      </c>
      <c r="AC33" s="13">
        <v>1</v>
      </c>
      <c r="AD33" s="13">
        <v>0</v>
      </c>
      <c r="AE33" s="7">
        <v>0.5</v>
      </c>
      <c r="AF33" s="7">
        <v>0.5</v>
      </c>
      <c r="AG33" s="13">
        <v>0</v>
      </c>
      <c r="AH33" s="13">
        <v>0</v>
      </c>
      <c r="AI33" s="13">
        <v>0</v>
      </c>
      <c r="AJ33" s="7">
        <v>1.5</v>
      </c>
      <c r="AK33" s="13"/>
      <c r="AL33" s="28"/>
      <c r="AM33" s="28"/>
      <c r="AN33" s="28"/>
      <c r="AO33" s="28"/>
      <c r="AP33" s="28"/>
      <c r="AQ33" s="28"/>
      <c r="AR33" s="29"/>
    </row>
    <row r="34" spans="1:44" ht="43.5">
      <c r="A34" s="8" t="s">
        <v>12</v>
      </c>
      <c r="B34" s="9" t="s">
        <v>8</v>
      </c>
      <c r="C34" s="15" t="s">
        <v>35</v>
      </c>
      <c r="D34" s="11" t="s">
        <v>9</v>
      </c>
      <c r="E34" s="12" t="s">
        <v>91</v>
      </c>
      <c r="F34" s="12" t="s">
        <v>92</v>
      </c>
      <c r="G34" s="2">
        <v>0</v>
      </c>
      <c r="H34" s="2">
        <v>0</v>
      </c>
      <c r="I34" s="2">
        <v>0</v>
      </c>
      <c r="J34" s="2">
        <v>1</v>
      </c>
      <c r="K34" s="2">
        <v>0</v>
      </c>
      <c r="L34" s="2">
        <v>0</v>
      </c>
      <c r="M34" s="2">
        <v>1</v>
      </c>
      <c r="N34" s="2">
        <v>1</v>
      </c>
      <c r="O34" s="2">
        <v>1</v>
      </c>
      <c r="P34" s="2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1</v>
      </c>
      <c r="AA34" s="13">
        <v>1</v>
      </c>
      <c r="AB34" s="13">
        <v>0</v>
      </c>
      <c r="AC34" s="13">
        <v>1</v>
      </c>
      <c r="AD34" s="13">
        <v>0</v>
      </c>
      <c r="AE34" s="13">
        <v>1</v>
      </c>
      <c r="AF34" s="13">
        <v>1</v>
      </c>
      <c r="AG34" s="7">
        <v>1.5</v>
      </c>
      <c r="AH34" s="13">
        <v>1</v>
      </c>
      <c r="AI34" s="13">
        <v>0</v>
      </c>
      <c r="AJ34" s="7">
        <v>0.5</v>
      </c>
      <c r="AK34" s="13"/>
      <c r="AL34" s="28"/>
      <c r="AM34" s="28"/>
      <c r="AN34" s="28"/>
      <c r="AO34" s="28"/>
      <c r="AP34" s="28"/>
      <c r="AQ34" s="28"/>
      <c r="AR34" s="29"/>
    </row>
    <row r="35" spans="1:44" ht="43.5">
      <c r="A35" s="8" t="s">
        <v>12</v>
      </c>
      <c r="B35" s="9" t="s">
        <v>12</v>
      </c>
      <c r="C35" s="15" t="s">
        <v>24</v>
      </c>
      <c r="D35" s="11" t="s">
        <v>9</v>
      </c>
      <c r="E35" s="12" t="s">
        <v>93</v>
      </c>
      <c r="F35" s="12" t="s">
        <v>94</v>
      </c>
      <c r="G35" s="2">
        <v>0</v>
      </c>
      <c r="H35" s="2">
        <v>0</v>
      </c>
      <c r="I35" s="2">
        <v>0</v>
      </c>
      <c r="J35" s="2">
        <v>0</v>
      </c>
      <c r="K35" s="2">
        <v>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13">
        <v>0</v>
      </c>
      <c r="R35" s="13">
        <v>0</v>
      </c>
      <c r="S35" s="13">
        <v>1</v>
      </c>
      <c r="T35" s="13">
        <v>1</v>
      </c>
      <c r="U35" s="13">
        <v>0</v>
      </c>
      <c r="V35" s="13">
        <v>0</v>
      </c>
      <c r="W35" s="13">
        <v>1</v>
      </c>
      <c r="X35" s="13">
        <v>1</v>
      </c>
      <c r="Y35" s="13">
        <v>0</v>
      </c>
      <c r="Z35" s="13">
        <v>0</v>
      </c>
      <c r="AA35" s="13">
        <v>1</v>
      </c>
      <c r="AB35" s="13">
        <v>0</v>
      </c>
      <c r="AC35" s="7">
        <v>0.5</v>
      </c>
      <c r="AD35" s="13">
        <v>0</v>
      </c>
      <c r="AE35" s="13">
        <v>0</v>
      </c>
      <c r="AF35" s="13">
        <v>0</v>
      </c>
      <c r="AG35" s="13">
        <v>1</v>
      </c>
      <c r="AH35" s="13">
        <v>0</v>
      </c>
      <c r="AI35" s="13">
        <v>0</v>
      </c>
      <c r="AJ35" s="13">
        <v>1</v>
      </c>
      <c r="AK35" s="13"/>
      <c r="AL35" s="28"/>
      <c r="AM35" s="28"/>
      <c r="AN35" s="28"/>
      <c r="AO35" s="28"/>
      <c r="AP35" s="28"/>
      <c r="AQ35" s="28"/>
      <c r="AR35" s="29"/>
    </row>
    <row r="36" spans="1:44" ht="43.5">
      <c r="A36" s="8" t="s">
        <v>12</v>
      </c>
      <c r="B36" s="9" t="s">
        <v>15</v>
      </c>
      <c r="C36" s="15" t="s">
        <v>35</v>
      </c>
      <c r="D36" s="11" t="s">
        <v>9</v>
      </c>
      <c r="E36" s="12" t="s">
        <v>95</v>
      </c>
      <c r="F36" s="12" t="s">
        <v>96</v>
      </c>
      <c r="G36" s="2">
        <v>0</v>
      </c>
      <c r="H36" s="2">
        <v>1</v>
      </c>
      <c r="I36" s="2">
        <v>1</v>
      </c>
      <c r="J36" s="2">
        <v>0</v>
      </c>
      <c r="K36" s="2">
        <v>0</v>
      </c>
      <c r="L36" s="2">
        <v>0</v>
      </c>
      <c r="M36" s="2">
        <v>1</v>
      </c>
      <c r="N36" s="2">
        <v>0</v>
      </c>
      <c r="O36" s="2">
        <v>0</v>
      </c>
      <c r="P36" s="2">
        <v>0</v>
      </c>
      <c r="Q36" s="13">
        <v>0</v>
      </c>
      <c r="R36" s="13">
        <v>1</v>
      </c>
      <c r="S36" s="13">
        <v>0</v>
      </c>
      <c r="T36" s="13">
        <v>0</v>
      </c>
      <c r="U36" s="13">
        <v>0</v>
      </c>
      <c r="V36" s="13">
        <v>1</v>
      </c>
      <c r="W36" s="13">
        <v>0</v>
      </c>
      <c r="X36" s="13">
        <v>1</v>
      </c>
      <c r="Y36" s="13">
        <v>1</v>
      </c>
      <c r="Z36" s="13">
        <v>1</v>
      </c>
      <c r="AA36" s="7">
        <v>0.5</v>
      </c>
      <c r="AB36" s="13">
        <v>0</v>
      </c>
      <c r="AC36" s="13">
        <v>0</v>
      </c>
      <c r="AD36" s="13">
        <v>0</v>
      </c>
      <c r="AE36" s="7">
        <v>0.5</v>
      </c>
      <c r="AF36" s="13">
        <v>0</v>
      </c>
      <c r="AG36" s="7">
        <v>0.5</v>
      </c>
      <c r="AH36" s="13">
        <v>0</v>
      </c>
      <c r="AI36" s="13">
        <v>0</v>
      </c>
      <c r="AJ36" s="13">
        <v>1</v>
      </c>
      <c r="AK36" s="14"/>
      <c r="AL36" s="28"/>
      <c r="AM36" s="28"/>
      <c r="AN36" s="28"/>
      <c r="AO36" s="28"/>
      <c r="AP36" s="28"/>
      <c r="AQ36" s="28"/>
      <c r="AR36" s="29"/>
    </row>
    <row r="37" spans="1:44" ht="43.5">
      <c r="A37" s="8" t="s">
        <v>12</v>
      </c>
      <c r="B37" s="9" t="s">
        <v>18</v>
      </c>
      <c r="C37" s="15"/>
      <c r="D37" s="11" t="s">
        <v>9</v>
      </c>
      <c r="E37" s="12" t="s">
        <v>97</v>
      </c>
      <c r="F37" s="12" t="s">
        <v>98</v>
      </c>
      <c r="G37" s="2">
        <v>1</v>
      </c>
      <c r="H37" s="2">
        <v>0</v>
      </c>
      <c r="I37" s="2">
        <v>1</v>
      </c>
      <c r="J37" s="2">
        <v>1</v>
      </c>
      <c r="K37" s="2">
        <v>0</v>
      </c>
      <c r="L37" s="2">
        <v>0</v>
      </c>
      <c r="M37" s="2">
        <v>1</v>
      </c>
      <c r="N37" s="2">
        <v>0</v>
      </c>
      <c r="O37" s="2">
        <v>0</v>
      </c>
      <c r="P37" s="2">
        <v>1</v>
      </c>
      <c r="Q37" s="13">
        <v>0</v>
      </c>
      <c r="R37" s="13">
        <v>1</v>
      </c>
      <c r="S37" s="13">
        <v>1</v>
      </c>
      <c r="T37" s="13">
        <v>0</v>
      </c>
      <c r="U37" s="13">
        <v>0</v>
      </c>
      <c r="V37" s="13">
        <v>1</v>
      </c>
      <c r="W37" s="13">
        <v>1</v>
      </c>
      <c r="X37" s="13">
        <v>0</v>
      </c>
      <c r="Y37" s="13">
        <v>0</v>
      </c>
      <c r="Z37" s="13">
        <v>1</v>
      </c>
      <c r="AA37" s="7">
        <v>1.5</v>
      </c>
      <c r="AB37" s="13">
        <v>1</v>
      </c>
      <c r="AC37" s="7">
        <v>0.5</v>
      </c>
      <c r="AD37" s="13">
        <v>1</v>
      </c>
      <c r="AE37" s="7">
        <v>0.5</v>
      </c>
      <c r="AF37" s="13">
        <v>0</v>
      </c>
      <c r="AG37" s="13">
        <v>1</v>
      </c>
      <c r="AH37" s="13">
        <v>0</v>
      </c>
      <c r="AI37" s="13">
        <v>1</v>
      </c>
      <c r="AJ37" s="7">
        <v>1.5</v>
      </c>
      <c r="AK37" s="13">
        <f t="shared" si="8"/>
        <v>18</v>
      </c>
      <c r="AL37" s="28">
        <f t="shared" si="0"/>
        <v>4</v>
      </c>
      <c r="AM37" s="28">
        <f t="shared" si="1"/>
        <v>3</v>
      </c>
      <c r="AN37" s="28">
        <f t="shared" si="2"/>
        <v>3</v>
      </c>
      <c r="AO37" s="28">
        <f t="shared" si="3"/>
        <v>4.5</v>
      </c>
      <c r="AP37" s="28">
        <f t="shared" si="4"/>
        <v>1</v>
      </c>
      <c r="AQ37" s="28">
        <f t="shared" si="5"/>
        <v>2.5</v>
      </c>
      <c r="AR37" s="29"/>
    </row>
    <row r="38" spans="1:44" ht="43.5">
      <c r="A38" s="8" t="s">
        <v>12</v>
      </c>
      <c r="B38" s="9" t="s">
        <v>21</v>
      </c>
      <c r="C38" s="10"/>
      <c r="D38" s="11" t="s">
        <v>9</v>
      </c>
      <c r="E38" s="12" t="s">
        <v>99</v>
      </c>
      <c r="F38" s="12" t="s">
        <v>29</v>
      </c>
      <c r="G38" s="2">
        <v>1</v>
      </c>
      <c r="H38" s="2">
        <v>1</v>
      </c>
      <c r="I38" s="2">
        <v>0</v>
      </c>
      <c r="J38" s="2">
        <v>1</v>
      </c>
      <c r="K38" s="2">
        <v>0</v>
      </c>
      <c r="L38" s="2">
        <v>0</v>
      </c>
      <c r="M38" s="2">
        <v>1</v>
      </c>
      <c r="N38" s="2">
        <v>1</v>
      </c>
      <c r="O38" s="2">
        <v>1</v>
      </c>
      <c r="P38" s="2">
        <v>0</v>
      </c>
      <c r="Q38" s="13">
        <v>0</v>
      </c>
      <c r="R38" s="13">
        <v>1</v>
      </c>
      <c r="S38" s="13">
        <v>1</v>
      </c>
      <c r="T38" s="13">
        <v>1</v>
      </c>
      <c r="U38" s="13">
        <v>1</v>
      </c>
      <c r="V38" s="13">
        <v>1</v>
      </c>
      <c r="W38" s="13">
        <v>0</v>
      </c>
      <c r="X38" s="13">
        <v>1</v>
      </c>
      <c r="Y38" s="13">
        <v>0</v>
      </c>
      <c r="Z38" s="13">
        <v>1</v>
      </c>
      <c r="AA38" s="13">
        <v>1</v>
      </c>
      <c r="AB38" s="13">
        <v>0</v>
      </c>
      <c r="AC38" s="7">
        <v>0.5</v>
      </c>
      <c r="AD38" s="13">
        <v>1</v>
      </c>
      <c r="AE38" s="13">
        <v>1</v>
      </c>
      <c r="AF38" s="13">
        <v>1</v>
      </c>
      <c r="AG38" s="13">
        <v>1</v>
      </c>
      <c r="AH38" s="13">
        <v>0</v>
      </c>
      <c r="AI38" s="13">
        <v>0</v>
      </c>
      <c r="AJ38" s="13">
        <v>1</v>
      </c>
      <c r="AK38" s="14">
        <f t="shared" si="8"/>
        <v>19.5</v>
      </c>
      <c r="AL38" s="28">
        <f t="shared" si="0"/>
        <v>5</v>
      </c>
      <c r="AM38" s="28">
        <f t="shared" si="1"/>
        <v>3</v>
      </c>
      <c r="AN38" s="28">
        <f t="shared" si="2"/>
        <v>5</v>
      </c>
      <c r="AO38" s="28">
        <f t="shared" si="3"/>
        <v>3.5</v>
      </c>
      <c r="AP38" s="28">
        <f t="shared" si="4"/>
        <v>2</v>
      </c>
      <c r="AQ38" s="28">
        <f t="shared" si="5"/>
        <v>1</v>
      </c>
      <c r="AR38" s="29"/>
    </row>
    <row r="39" spans="1:44" ht="43.5">
      <c r="A39" s="8" t="s">
        <v>12</v>
      </c>
      <c r="B39" s="9" t="s">
        <v>24</v>
      </c>
      <c r="C39" s="15" t="s">
        <v>24</v>
      </c>
      <c r="D39" s="11" t="s">
        <v>9</v>
      </c>
      <c r="E39" s="12" t="s">
        <v>97</v>
      </c>
      <c r="F39" s="12" t="s">
        <v>100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1</v>
      </c>
      <c r="P39" s="2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1</v>
      </c>
      <c r="AA39" s="7">
        <v>0.5</v>
      </c>
      <c r="AB39" s="13">
        <v>0</v>
      </c>
      <c r="AC39" s="7">
        <v>0.5</v>
      </c>
      <c r="AD39" s="13">
        <v>0</v>
      </c>
      <c r="AE39" s="7">
        <v>1.5</v>
      </c>
      <c r="AF39" s="7">
        <v>1.5</v>
      </c>
      <c r="AG39" s="7">
        <v>0.5</v>
      </c>
      <c r="AH39" s="13">
        <v>0</v>
      </c>
      <c r="AI39" s="13">
        <v>0</v>
      </c>
      <c r="AJ39" s="13">
        <v>1</v>
      </c>
      <c r="AK39" s="13"/>
      <c r="AL39" s="28"/>
      <c r="AM39" s="28"/>
      <c r="AN39" s="28"/>
      <c r="AO39" s="28"/>
      <c r="AP39" s="28"/>
      <c r="AQ39" s="28"/>
      <c r="AR39" s="29"/>
    </row>
    <row r="40" spans="1:44" ht="43.5">
      <c r="A40" s="8" t="s">
        <v>12</v>
      </c>
      <c r="B40" s="9" t="s">
        <v>27</v>
      </c>
      <c r="C40" s="10"/>
      <c r="D40" s="11" t="s">
        <v>9</v>
      </c>
      <c r="E40" s="12" t="s">
        <v>101</v>
      </c>
      <c r="F40" s="12" t="s">
        <v>23</v>
      </c>
      <c r="G40" s="2">
        <v>0</v>
      </c>
      <c r="H40" s="2">
        <v>0</v>
      </c>
      <c r="I40" s="2">
        <v>0</v>
      </c>
      <c r="J40" s="2">
        <v>1</v>
      </c>
      <c r="K40" s="2">
        <v>0</v>
      </c>
      <c r="L40" s="2">
        <v>0</v>
      </c>
      <c r="M40" s="2">
        <v>1</v>
      </c>
      <c r="N40" s="2">
        <v>1</v>
      </c>
      <c r="O40" s="2">
        <v>0</v>
      </c>
      <c r="P40" s="2">
        <v>0</v>
      </c>
      <c r="Q40" s="13">
        <v>0</v>
      </c>
      <c r="R40" s="13">
        <v>0</v>
      </c>
      <c r="S40" s="13">
        <v>1</v>
      </c>
      <c r="T40" s="13">
        <v>1</v>
      </c>
      <c r="U40" s="13">
        <v>1</v>
      </c>
      <c r="V40" s="13">
        <v>0</v>
      </c>
      <c r="W40" s="13">
        <v>0</v>
      </c>
      <c r="X40" s="13">
        <v>0</v>
      </c>
      <c r="Y40" s="13">
        <v>1</v>
      </c>
      <c r="Z40" s="13">
        <v>0</v>
      </c>
      <c r="AA40" s="7">
        <v>0.5</v>
      </c>
      <c r="AB40" s="13">
        <v>1</v>
      </c>
      <c r="AC40" s="13">
        <v>0</v>
      </c>
      <c r="AD40" s="13">
        <v>1</v>
      </c>
      <c r="AE40" s="13">
        <v>1</v>
      </c>
      <c r="AF40" s="7">
        <v>0.5</v>
      </c>
      <c r="AG40" s="13">
        <v>0</v>
      </c>
      <c r="AH40" s="13">
        <v>1</v>
      </c>
      <c r="AI40" s="13">
        <v>1</v>
      </c>
      <c r="AJ40" s="7">
        <v>1.5</v>
      </c>
      <c r="AK40" s="14">
        <f t="shared" si="8"/>
        <v>14.5</v>
      </c>
      <c r="AL40" s="28">
        <f t="shared" si="0"/>
        <v>3</v>
      </c>
      <c r="AM40" s="28">
        <f t="shared" si="1"/>
        <v>1</v>
      </c>
      <c r="AN40" s="28">
        <f t="shared" si="2"/>
        <v>3</v>
      </c>
      <c r="AO40" s="28">
        <f t="shared" si="3"/>
        <v>3.5</v>
      </c>
      <c r="AP40" s="28">
        <f t="shared" si="4"/>
        <v>1.5</v>
      </c>
      <c r="AQ40" s="28">
        <f t="shared" si="5"/>
        <v>2.5</v>
      </c>
    </row>
    <row r="41" spans="1:44" ht="43.5">
      <c r="A41" s="8" t="s">
        <v>12</v>
      </c>
      <c r="B41" s="9" t="s">
        <v>30</v>
      </c>
      <c r="C41" s="15" t="s">
        <v>24</v>
      </c>
      <c r="D41" s="11" t="s">
        <v>9</v>
      </c>
      <c r="E41" s="12" t="s">
        <v>102</v>
      </c>
      <c r="F41" s="12" t="s">
        <v>103</v>
      </c>
      <c r="G41" s="2">
        <v>0</v>
      </c>
      <c r="H41" s="2">
        <v>0</v>
      </c>
      <c r="I41" s="2">
        <v>0</v>
      </c>
      <c r="J41" s="2">
        <v>1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13">
        <v>0</v>
      </c>
      <c r="R41" s="13">
        <v>1</v>
      </c>
      <c r="S41" s="13">
        <v>0</v>
      </c>
      <c r="T41" s="13">
        <v>0</v>
      </c>
      <c r="U41" s="13">
        <v>1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1</v>
      </c>
      <c r="AB41" s="13">
        <v>0</v>
      </c>
      <c r="AC41" s="7">
        <v>0.5</v>
      </c>
      <c r="AD41" s="13">
        <v>2</v>
      </c>
      <c r="AE41" s="13">
        <v>1</v>
      </c>
      <c r="AF41" s="13">
        <v>1</v>
      </c>
      <c r="AG41" s="13">
        <v>1</v>
      </c>
      <c r="AH41" s="13">
        <v>0</v>
      </c>
      <c r="AI41" s="13">
        <v>0</v>
      </c>
      <c r="AJ41" s="7">
        <v>0.5</v>
      </c>
      <c r="AK41" s="13"/>
      <c r="AL41" s="28"/>
      <c r="AM41" s="28"/>
      <c r="AN41" s="28"/>
      <c r="AO41" s="28"/>
      <c r="AP41" s="28"/>
      <c r="AQ41" s="28"/>
    </row>
    <row r="42" spans="1:44" ht="43.5">
      <c r="A42" s="8" t="s">
        <v>12</v>
      </c>
      <c r="B42" s="9" t="s">
        <v>32</v>
      </c>
      <c r="C42" s="10"/>
      <c r="D42" s="11" t="s">
        <v>9</v>
      </c>
      <c r="E42" s="12" t="s">
        <v>104</v>
      </c>
      <c r="F42" s="12" t="s">
        <v>105</v>
      </c>
      <c r="G42" s="2">
        <v>0</v>
      </c>
      <c r="H42" s="2">
        <v>0</v>
      </c>
      <c r="I42" s="2">
        <v>0</v>
      </c>
      <c r="J42" s="2">
        <v>1</v>
      </c>
      <c r="K42" s="2">
        <v>0</v>
      </c>
      <c r="L42" s="2">
        <v>1</v>
      </c>
      <c r="M42" s="2">
        <v>0</v>
      </c>
      <c r="N42" s="2">
        <v>0</v>
      </c>
      <c r="O42" s="2">
        <v>0</v>
      </c>
      <c r="P42" s="2">
        <v>1</v>
      </c>
      <c r="Q42" s="13">
        <v>0</v>
      </c>
      <c r="R42" s="13">
        <v>1</v>
      </c>
      <c r="S42" s="13">
        <v>0</v>
      </c>
      <c r="T42" s="13">
        <v>0</v>
      </c>
      <c r="U42" s="13">
        <v>1</v>
      </c>
      <c r="V42" s="13">
        <v>0</v>
      </c>
      <c r="W42" s="13">
        <v>0</v>
      </c>
      <c r="X42" s="13">
        <v>0</v>
      </c>
      <c r="Y42" s="13">
        <v>1</v>
      </c>
      <c r="Z42" s="13">
        <v>0</v>
      </c>
      <c r="AA42" s="13">
        <v>1</v>
      </c>
      <c r="AB42" s="13">
        <v>0</v>
      </c>
      <c r="AC42" s="7">
        <v>0.5</v>
      </c>
      <c r="AD42" s="13">
        <v>0</v>
      </c>
      <c r="AE42" s="7">
        <v>0.5</v>
      </c>
      <c r="AF42" s="7">
        <v>0.5</v>
      </c>
      <c r="AG42" s="13">
        <v>1</v>
      </c>
      <c r="AH42" s="13">
        <v>0</v>
      </c>
      <c r="AI42" s="13">
        <v>0</v>
      </c>
      <c r="AJ42" s="7">
        <v>0.5</v>
      </c>
      <c r="AK42" s="13">
        <f t="shared" ref="AK42:AK57" si="9">SUM(G42:AJ42)</f>
        <v>10</v>
      </c>
      <c r="AL42" s="28">
        <f t="shared" si="0"/>
        <v>2</v>
      </c>
      <c r="AM42" s="28">
        <f t="shared" si="1"/>
        <v>2</v>
      </c>
      <c r="AN42" s="28">
        <f t="shared" si="2"/>
        <v>2</v>
      </c>
      <c r="AO42" s="28">
        <f t="shared" si="3"/>
        <v>2</v>
      </c>
      <c r="AP42" s="28">
        <f t="shared" si="4"/>
        <v>1.5</v>
      </c>
      <c r="AQ42" s="28">
        <f t="shared" si="5"/>
        <v>0.5</v>
      </c>
    </row>
    <row r="43" spans="1:44" ht="43.5">
      <c r="A43" s="8" t="s">
        <v>12</v>
      </c>
      <c r="B43" s="9" t="s">
        <v>35</v>
      </c>
      <c r="C43" s="15" t="s">
        <v>24</v>
      </c>
      <c r="D43" s="11" t="s">
        <v>9</v>
      </c>
      <c r="E43" s="12" t="s">
        <v>106</v>
      </c>
      <c r="F43" s="12" t="s">
        <v>65</v>
      </c>
      <c r="G43" s="2">
        <v>0</v>
      </c>
      <c r="H43" s="2">
        <v>1</v>
      </c>
      <c r="I43" s="2">
        <v>0</v>
      </c>
      <c r="J43" s="2">
        <v>1</v>
      </c>
      <c r="K43" s="2">
        <v>0</v>
      </c>
      <c r="L43" s="2">
        <v>0</v>
      </c>
      <c r="M43" s="2">
        <v>0</v>
      </c>
      <c r="N43" s="2">
        <v>1</v>
      </c>
      <c r="O43" s="2">
        <v>1</v>
      </c>
      <c r="P43" s="2">
        <v>0</v>
      </c>
      <c r="Q43" s="13">
        <v>0</v>
      </c>
      <c r="R43" s="13">
        <v>1</v>
      </c>
      <c r="S43" s="13">
        <v>1</v>
      </c>
      <c r="T43" s="13">
        <v>1</v>
      </c>
      <c r="U43" s="13">
        <v>1</v>
      </c>
      <c r="V43" s="13">
        <v>1</v>
      </c>
      <c r="W43" s="13">
        <v>0</v>
      </c>
      <c r="X43" s="13">
        <v>0</v>
      </c>
      <c r="Y43" s="13">
        <v>0</v>
      </c>
      <c r="Z43" s="13">
        <v>1</v>
      </c>
      <c r="AA43" s="7">
        <v>0.5</v>
      </c>
      <c r="AB43" s="13">
        <v>0</v>
      </c>
      <c r="AC43" s="7">
        <v>0.5</v>
      </c>
      <c r="AD43" s="13">
        <v>0</v>
      </c>
      <c r="AE43" s="7">
        <v>0.5</v>
      </c>
      <c r="AF43" s="13">
        <v>1</v>
      </c>
      <c r="AG43" s="7">
        <v>0.5</v>
      </c>
      <c r="AH43" s="13">
        <v>0</v>
      </c>
      <c r="AI43" s="13">
        <v>0</v>
      </c>
      <c r="AJ43" s="13">
        <v>1</v>
      </c>
      <c r="AK43" s="13"/>
      <c r="AL43" s="28"/>
      <c r="AM43" s="28"/>
      <c r="AN43" s="28"/>
      <c r="AO43" s="28"/>
      <c r="AP43" s="28"/>
      <c r="AQ43" s="28"/>
    </row>
    <row r="44" spans="1:44" ht="43.5">
      <c r="A44" s="8" t="s">
        <v>12</v>
      </c>
      <c r="B44" s="9" t="s">
        <v>38</v>
      </c>
      <c r="C44" s="10"/>
      <c r="D44" s="11" t="s">
        <v>9</v>
      </c>
      <c r="E44" s="12" t="s">
        <v>107</v>
      </c>
      <c r="F44" s="12" t="s">
        <v>108</v>
      </c>
      <c r="G44" s="2">
        <v>1</v>
      </c>
      <c r="H44" s="2">
        <v>1</v>
      </c>
      <c r="I44" s="2">
        <v>0</v>
      </c>
      <c r="J44" s="2">
        <v>0</v>
      </c>
      <c r="K44" s="2">
        <v>0</v>
      </c>
      <c r="L44" s="2">
        <v>1</v>
      </c>
      <c r="M44" s="2">
        <v>1</v>
      </c>
      <c r="N44" s="2">
        <v>1</v>
      </c>
      <c r="O44" s="2">
        <v>0</v>
      </c>
      <c r="P44" s="2">
        <v>1</v>
      </c>
      <c r="Q44" s="13">
        <v>0</v>
      </c>
      <c r="R44" s="13">
        <v>1</v>
      </c>
      <c r="S44" s="13">
        <v>1</v>
      </c>
      <c r="T44" s="13">
        <v>0</v>
      </c>
      <c r="U44" s="13">
        <v>1</v>
      </c>
      <c r="V44" s="13">
        <v>1</v>
      </c>
      <c r="W44" s="13">
        <v>0</v>
      </c>
      <c r="X44" s="13">
        <v>0</v>
      </c>
      <c r="Y44" s="13">
        <v>0</v>
      </c>
      <c r="Z44" s="13">
        <v>1</v>
      </c>
      <c r="AA44" s="7">
        <v>1.5</v>
      </c>
      <c r="AB44" s="13">
        <v>0</v>
      </c>
      <c r="AC44" s="13">
        <v>1</v>
      </c>
      <c r="AD44" s="13">
        <v>1</v>
      </c>
      <c r="AE44" s="7">
        <v>0.5</v>
      </c>
      <c r="AF44" s="7">
        <v>0.5</v>
      </c>
      <c r="AG44" s="13">
        <v>1</v>
      </c>
      <c r="AH44" s="13">
        <v>0</v>
      </c>
      <c r="AI44" s="13">
        <v>0</v>
      </c>
      <c r="AJ44" s="7">
        <v>0.5</v>
      </c>
      <c r="AK44" s="13">
        <f t="shared" si="9"/>
        <v>17</v>
      </c>
      <c r="AL44" s="28">
        <f t="shared" si="0"/>
        <v>5</v>
      </c>
      <c r="AM44" s="28">
        <f t="shared" si="1"/>
        <v>3</v>
      </c>
      <c r="AN44" s="28">
        <f t="shared" si="2"/>
        <v>3</v>
      </c>
      <c r="AO44" s="28">
        <f t="shared" si="3"/>
        <v>4</v>
      </c>
      <c r="AP44" s="28">
        <f t="shared" si="4"/>
        <v>1.5</v>
      </c>
      <c r="AQ44" s="28">
        <f t="shared" si="5"/>
        <v>0.5</v>
      </c>
    </row>
    <row r="45" spans="1:44" ht="43.5">
      <c r="A45" s="8" t="s">
        <v>12</v>
      </c>
      <c r="B45" s="9" t="s">
        <v>41</v>
      </c>
      <c r="C45" s="10"/>
      <c r="D45" s="11" t="s">
        <v>51</v>
      </c>
      <c r="E45" s="12" t="s">
        <v>109</v>
      </c>
      <c r="F45" s="12" t="s">
        <v>110</v>
      </c>
      <c r="G45" s="2">
        <v>0</v>
      </c>
      <c r="H45" s="2">
        <v>1</v>
      </c>
      <c r="I45" s="2">
        <v>1</v>
      </c>
      <c r="J45" s="2">
        <v>0</v>
      </c>
      <c r="K45" s="2">
        <v>1</v>
      </c>
      <c r="L45" s="2">
        <v>0</v>
      </c>
      <c r="M45" s="2">
        <v>1</v>
      </c>
      <c r="N45" s="2">
        <v>0</v>
      </c>
      <c r="O45" s="2">
        <v>0</v>
      </c>
      <c r="P45" s="2">
        <v>0</v>
      </c>
      <c r="Q45" s="13">
        <v>0</v>
      </c>
      <c r="R45" s="13">
        <v>1</v>
      </c>
      <c r="S45" s="13">
        <v>1</v>
      </c>
      <c r="T45" s="13">
        <v>1</v>
      </c>
      <c r="U45" s="13">
        <v>1</v>
      </c>
      <c r="V45" s="13">
        <v>1</v>
      </c>
      <c r="W45" s="13">
        <v>0</v>
      </c>
      <c r="X45" s="13">
        <v>0</v>
      </c>
      <c r="Y45" s="13">
        <v>0</v>
      </c>
      <c r="Z45" s="13">
        <v>0</v>
      </c>
      <c r="AA45" s="13">
        <v>1</v>
      </c>
      <c r="AB45" s="13">
        <v>1</v>
      </c>
      <c r="AC45" s="13">
        <v>1</v>
      </c>
      <c r="AD45" s="13">
        <v>0</v>
      </c>
      <c r="AE45" s="7">
        <v>0.5</v>
      </c>
      <c r="AF45" s="13">
        <v>0</v>
      </c>
      <c r="AG45" s="13">
        <v>1</v>
      </c>
      <c r="AH45" s="13">
        <v>0</v>
      </c>
      <c r="AI45" s="13">
        <v>0</v>
      </c>
      <c r="AJ45" s="13">
        <v>0</v>
      </c>
      <c r="AK45" s="14">
        <f t="shared" si="9"/>
        <v>13.5</v>
      </c>
      <c r="AL45" s="28">
        <f t="shared" si="0"/>
        <v>4</v>
      </c>
      <c r="AM45" s="28">
        <f t="shared" si="1"/>
        <v>2</v>
      </c>
      <c r="AN45" s="28">
        <f t="shared" si="2"/>
        <v>3</v>
      </c>
      <c r="AO45" s="28">
        <f t="shared" si="3"/>
        <v>3.5</v>
      </c>
      <c r="AP45" s="28">
        <f t="shared" si="4"/>
        <v>1</v>
      </c>
      <c r="AQ45" s="28">
        <f t="shared" si="5"/>
        <v>0</v>
      </c>
    </row>
    <row r="46" spans="1:44" ht="43.5">
      <c r="A46" s="8" t="s">
        <v>12</v>
      </c>
      <c r="B46" s="9" t="s">
        <v>44</v>
      </c>
      <c r="C46" s="10"/>
      <c r="D46" s="11" t="s">
        <v>51</v>
      </c>
      <c r="E46" s="12" t="s">
        <v>111</v>
      </c>
      <c r="F46" s="12" t="s">
        <v>46</v>
      </c>
      <c r="G46" s="2">
        <v>0</v>
      </c>
      <c r="H46" s="2">
        <v>0</v>
      </c>
      <c r="I46" s="2">
        <v>0</v>
      </c>
      <c r="J46" s="2">
        <v>1</v>
      </c>
      <c r="K46" s="2">
        <v>0</v>
      </c>
      <c r="L46" s="2">
        <v>0</v>
      </c>
      <c r="M46" s="2">
        <v>1</v>
      </c>
      <c r="N46" s="2">
        <v>0</v>
      </c>
      <c r="O46" s="2">
        <v>1</v>
      </c>
      <c r="P46" s="2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1</v>
      </c>
      <c r="W46" s="13">
        <v>0</v>
      </c>
      <c r="X46" s="13">
        <v>0</v>
      </c>
      <c r="Y46" s="13">
        <v>0</v>
      </c>
      <c r="Z46" s="13">
        <v>1</v>
      </c>
      <c r="AA46" s="7">
        <v>1.5</v>
      </c>
      <c r="AB46" s="13">
        <v>0</v>
      </c>
      <c r="AC46" s="7">
        <v>1.5</v>
      </c>
      <c r="AD46" s="13">
        <v>2</v>
      </c>
      <c r="AE46" s="13">
        <v>1</v>
      </c>
      <c r="AF46" s="7">
        <v>0.5</v>
      </c>
      <c r="AG46" s="7">
        <v>0.5</v>
      </c>
      <c r="AH46" s="13">
        <v>1</v>
      </c>
      <c r="AI46" s="13">
        <v>0</v>
      </c>
      <c r="AJ46" s="7">
        <v>0.5</v>
      </c>
      <c r="AK46" s="14">
        <f t="shared" si="9"/>
        <v>13.5</v>
      </c>
      <c r="AL46" s="28">
        <f t="shared" si="0"/>
        <v>2</v>
      </c>
      <c r="AM46" s="28">
        <f t="shared" si="1"/>
        <v>1</v>
      </c>
      <c r="AN46" s="28">
        <f t="shared" si="2"/>
        <v>2</v>
      </c>
      <c r="AO46" s="28">
        <f t="shared" si="3"/>
        <v>6</v>
      </c>
      <c r="AP46" s="28">
        <f t="shared" si="4"/>
        <v>2</v>
      </c>
      <c r="AQ46" s="28">
        <f t="shared" si="5"/>
        <v>0.5</v>
      </c>
    </row>
    <row r="47" spans="1:44" ht="43.5">
      <c r="A47" s="8" t="s">
        <v>12</v>
      </c>
      <c r="B47" s="9" t="s">
        <v>47</v>
      </c>
      <c r="C47" s="10"/>
      <c r="D47" s="11" t="s">
        <v>51</v>
      </c>
      <c r="E47" s="12" t="s">
        <v>112</v>
      </c>
      <c r="F47" s="12" t="s">
        <v>113</v>
      </c>
      <c r="G47" s="2">
        <v>0</v>
      </c>
      <c r="H47" s="2">
        <v>1</v>
      </c>
      <c r="I47" s="2">
        <v>1</v>
      </c>
      <c r="J47" s="2">
        <v>0</v>
      </c>
      <c r="K47" s="2">
        <v>0</v>
      </c>
      <c r="L47" s="2">
        <v>1</v>
      </c>
      <c r="M47" s="2">
        <v>0</v>
      </c>
      <c r="N47" s="2">
        <v>0</v>
      </c>
      <c r="O47" s="2">
        <v>0</v>
      </c>
      <c r="P47" s="2">
        <v>0</v>
      </c>
      <c r="Q47" s="13">
        <v>0</v>
      </c>
      <c r="R47" s="13">
        <v>1</v>
      </c>
      <c r="S47" s="13">
        <v>0</v>
      </c>
      <c r="T47" s="13">
        <v>0</v>
      </c>
      <c r="U47" s="13">
        <v>1</v>
      </c>
      <c r="V47" s="13">
        <v>1</v>
      </c>
      <c r="W47" s="13">
        <v>0</v>
      </c>
      <c r="X47" s="13">
        <v>0</v>
      </c>
      <c r="Y47" s="13">
        <v>1</v>
      </c>
      <c r="Z47" s="13">
        <v>0</v>
      </c>
      <c r="AA47" s="13">
        <v>1</v>
      </c>
      <c r="AB47" s="13">
        <v>0</v>
      </c>
      <c r="AC47" s="13">
        <v>1</v>
      </c>
      <c r="AD47" s="13">
        <v>0</v>
      </c>
      <c r="AE47" s="13">
        <v>0</v>
      </c>
      <c r="AF47" s="7">
        <v>1.5</v>
      </c>
      <c r="AG47" s="13">
        <v>1</v>
      </c>
      <c r="AH47" s="13">
        <v>1</v>
      </c>
      <c r="AI47" s="13">
        <v>0</v>
      </c>
      <c r="AJ47" s="7">
        <v>0.5</v>
      </c>
      <c r="AK47" s="13">
        <f t="shared" si="9"/>
        <v>13</v>
      </c>
      <c r="AL47" s="28">
        <f t="shared" si="0"/>
        <v>3</v>
      </c>
      <c r="AM47" s="28">
        <f t="shared" si="1"/>
        <v>1</v>
      </c>
      <c r="AN47" s="28">
        <f t="shared" si="2"/>
        <v>3</v>
      </c>
      <c r="AO47" s="28">
        <f t="shared" si="3"/>
        <v>2</v>
      </c>
      <c r="AP47" s="28">
        <f t="shared" si="4"/>
        <v>3.5</v>
      </c>
      <c r="AQ47" s="28">
        <f t="shared" si="5"/>
        <v>0.5</v>
      </c>
    </row>
    <row r="48" spans="1:44" ht="43.5">
      <c r="A48" s="8" t="s">
        <v>12</v>
      </c>
      <c r="B48" s="9" t="s">
        <v>50</v>
      </c>
      <c r="C48" s="10"/>
      <c r="D48" s="11" t="s">
        <v>51</v>
      </c>
      <c r="E48" s="12" t="s">
        <v>114</v>
      </c>
      <c r="F48" s="12" t="s">
        <v>115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1</v>
      </c>
      <c r="O48" s="2">
        <v>0</v>
      </c>
      <c r="P48" s="2">
        <v>0</v>
      </c>
      <c r="Q48" s="13">
        <v>0</v>
      </c>
      <c r="R48" s="13">
        <v>1</v>
      </c>
      <c r="S48" s="13">
        <v>0</v>
      </c>
      <c r="T48" s="13">
        <v>1</v>
      </c>
      <c r="U48" s="13">
        <v>1</v>
      </c>
      <c r="V48" s="13">
        <v>1</v>
      </c>
      <c r="W48" s="13">
        <v>1</v>
      </c>
      <c r="X48" s="13">
        <v>0</v>
      </c>
      <c r="Y48" s="13">
        <v>0</v>
      </c>
      <c r="Z48" s="13">
        <v>0</v>
      </c>
      <c r="AA48" s="7">
        <v>0.5</v>
      </c>
      <c r="AB48" s="13">
        <v>0</v>
      </c>
      <c r="AC48" s="13">
        <v>1</v>
      </c>
      <c r="AD48" s="13">
        <v>0</v>
      </c>
      <c r="AE48" s="13">
        <v>0</v>
      </c>
      <c r="AF48" s="7">
        <v>0.5</v>
      </c>
      <c r="AG48" s="7">
        <v>0.5</v>
      </c>
      <c r="AH48" s="13">
        <v>1</v>
      </c>
      <c r="AI48" s="13">
        <v>0</v>
      </c>
      <c r="AJ48" s="7">
        <v>0.5</v>
      </c>
      <c r="AK48" s="13">
        <f t="shared" si="9"/>
        <v>10</v>
      </c>
      <c r="AL48" s="28">
        <f t="shared" si="0"/>
        <v>1</v>
      </c>
      <c r="AM48" s="28">
        <f t="shared" si="1"/>
        <v>1</v>
      </c>
      <c r="AN48" s="28">
        <f t="shared" si="2"/>
        <v>4</v>
      </c>
      <c r="AO48" s="28">
        <f t="shared" si="3"/>
        <v>1.5</v>
      </c>
      <c r="AP48" s="28">
        <f t="shared" si="4"/>
        <v>2</v>
      </c>
      <c r="AQ48" s="28">
        <f t="shared" si="5"/>
        <v>0.5</v>
      </c>
    </row>
    <row r="49" spans="1:43" ht="43.5">
      <c r="A49" s="8" t="s">
        <v>12</v>
      </c>
      <c r="B49" s="9" t="s">
        <v>54</v>
      </c>
      <c r="C49" s="10"/>
      <c r="D49" s="11" t="s">
        <v>51</v>
      </c>
      <c r="E49" s="12" t="s">
        <v>116</v>
      </c>
      <c r="F49" s="12" t="s">
        <v>117</v>
      </c>
      <c r="G49" s="2">
        <v>0</v>
      </c>
      <c r="H49" s="2">
        <v>1</v>
      </c>
      <c r="I49" s="2">
        <v>1</v>
      </c>
      <c r="J49" s="2">
        <v>1</v>
      </c>
      <c r="K49" s="2">
        <v>0</v>
      </c>
      <c r="L49" s="2">
        <v>0</v>
      </c>
      <c r="M49" s="2">
        <v>0</v>
      </c>
      <c r="N49" s="2">
        <v>1</v>
      </c>
      <c r="O49" s="2">
        <v>0</v>
      </c>
      <c r="P49" s="2">
        <v>1</v>
      </c>
      <c r="Q49" s="13">
        <v>0</v>
      </c>
      <c r="R49" s="13">
        <v>1</v>
      </c>
      <c r="S49" s="13">
        <v>1</v>
      </c>
      <c r="T49" s="13">
        <v>0</v>
      </c>
      <c r="U49" s="13">
        <v>1</v>
      </c>
      <c r="V49" s="13">
        <v>1</v>
      </c>
      <c r="W49" s="13">
        <v>0</v>
      </c>
      <c r="X49" s="13">
        <v>1</v>
      </c>
      <c r="Y49" s="13">
        <v>0</v>
      </c>
      <c r="Z49" s="13">
        <v>0</v>
      </c>
      <c r="AA49" s="13">
        <v>1</v>
      </c>
      <c r="AB49" s="13">
        <v>0</v>
      </c>
      <c r="AC49" s="7">
        <v>1.5</v>
      </c>
      <c r="AD49" s="13">
        <v>0</v>
      </c>
      <c r="AE49" s="13">
        <v>1</v>
      </c>
      <c r="AF49" s="13">
        <v>1</v>
      </c>
      <c r="AG49" s="7">
        <v>0.5</v>
      </c>
      <c r="AH49" s="13">
        <v>1</v>
      </c>
      <c r="AI49" s="13">
        <v>0</v>
      </c>
      <c r="AJ49" s="7">
        <v>0.5</v>
      </c>
      <c r="AK49" s="14">
        <f t="shared" si="9"/>
        <v>16.5</v>
      </c>
      <c r="AL49" s="28">
        <f t="shared" si="0"/>
        <v>4</v>
      </c>
      <c r="AM49" s="28">
        <f t="shared" si="1"/>
        <v>3</v>
      </c>
      <c r="AN49" s="28">
        <f t="shared" si="2"/>
        <v>3</v>
      </c>
      <c r="AO49" s="28">
        <f t="shared" si="3"/>
        <v>3.5</v>
      </c>
      <c r="AP49" s="28">
        <f t="shared" si="4"/>
        <v>2.5</v>
      </c>
      <c r="AQ49" s="28">
        <f t="shared" si="5"/>
        <v>0.5</v>
      </c>
    </row>
    <row r="50" spans="1:43" ht="43.5">
      <c r="A50" s="8" t="s">
        <v>12</v>
      </c>
      <c r="B50" s="9" t="s">
        <v>57</v>
      </c>
      <c r="C50" s="10"/>
      <c r="D50" s="11" t="s">
        <v>51</v>
      </c>
      <c r="E50" s="12" t="s">
        <v>118</v>
      </c>
      <c r="F50" s="12" t="s">
        <v>119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13">
        <v>0</v>
      </c>
      <c r="R50" s="13">
        <v>0</v>
      </c>
      <c r="S50" s="13">
        <v>0</v>
      </c>
      <c r="T50" s="13">
        <v>0</v>
      </c>
      <c r="U50" s="13">
        <v>1</v>
      </c>
      <c r="V50" s="13">
        <v>0</v>
      </c>
      <c r="W50" s="13">
        <v>0</v>
      </c>
      <c r="X50" s="13">
        <v>1</v>
      </c>
      <c r="Y50" s="13">
        <v>1</v>
      </c>
      <c r="Z50" s="13">
        <v>0</v>
      </c>
      <c r="AA50" s="13">
        <v>1</v>
      </c>
      <c r="AB50" s="13">
        <v>0</v>
      </c>
      <c r="AC50" s="7">
        <v>0.5</v>
      </c>
      <c r="AD50" s="13">
        <v>1</v>
      </c>
      <c r="AE50" s="7">
        <v>0.5</v>
      </c>
      <c r="AF50" s="13">
        <v>0</v>
      </c>
      <c r="AG50" s="13">
        <v>0</v>
      </c>
      <c r="AH50" s="13">
        <v>1</v>
      </c>
      <c r="AI50" s="13">
        <v>0</v>
      </c>
      <c r="AJ50" s="13">
        <v>0</v>
      </c>
      <c r="AK50" s="13">
        <f t="shared" si="9"/>
        <v>8</v>
      </c>
      <c r="AL50" s="28">
        <f t="shared" si="0"/>
        <v>1</v>
      </c>
      <c r="AM50" s="28">
        <f t="shared" si="1"/>
        <v>0</v>
      </c>
      <c r="AN50" s="28">
        <f t="shared" si="2"/>
        <v>3</v>
      </c>
      <c r="AO50" s="28">
        <f t="shared" si="3"/>
        <v>3</v>
      </c>
      <c r="AP50" s="28">
        <f t="shared" si="4"/>
        <v>1</v>
      </c>
      <c r="AQ50" s="28">
        <f t="shared" si="5"/>
        <v>0</v>
      </c>
    </row>
    <row r="51" spans="1:43" ht="43.5">
      <c r="A51" s="8" t="s">
        <v>12</v>
      </c>
      <c r="B51" s="9" t="s">
        <v>60</v>
      </c>
      <c r="C51" s="10"/>
      <c r="D51" s="11" t="s">
        <v>51</v>
      </c>
      <c r="E51" s="12" t="s">
        <v>120</v>
      </c>
      <c r="F51" s="12" t="s">
        <v>121</v>
      </c>
      <c r="G51" s="2">
        <v>1</v>
      </c>
      <c r="H51" s="2">
        <v>1</v>
      </c>
      <c r="I51" s="2">
        <v>1</v>
      </c>
      <c r="J51" s="2">
        <v>1</v>
      </c>
      <c r="K51" s="2">
        <v>1</v>
      </c>
      <c r="L51" s="2">
        <v>1</v>
      </c>
      <c r="M51" s="2">
        <v>1</v>
      </c>
      <c r="N51" s="2">
        <v>0</v>
      </c>
      <c r="O51" s="2">
        <v>0</v>
      </c>
      <c r="P51" s="2">
        <v>0</v>
      </c>
      <c r="Q51" s="13">
        <v>0</v>
      </c>
      <c r="R51" s="13">
        <v>1</v>
      </c>
      <c r="S51" s="13">
        <v>0</v>
      </c>
      <c r="T51" s="13">
        <v>0</v>
      </c>
      <c r="U51" s="13">
        <v>0</v>
      </c>
      <c r="V51" s="13">
        <v>1</v>
      </c>
      <c r="W51" s="13">
        <v>0</v>
      </c>
      <c r="X51" s="13">
        <v>1</v>
      </c>
      <c r="Y51" s="13">
        <v>1</v>
      </c>
      <c r="Z51" s="13">
        <v>0</v>
      </c>
      <c r="AA51" s="13">
        <v>1</v>
      </c>
      <c r="AB51" s="13">
        <v>0</v>
      </c>
      <c r="AC51" s="7">
        <v>1.5</v>
      </c>
      <c r="AD51" s="13">
        <v>1</v>
      </c>
      <c r="AE51" s="7">
        <v>1.5</v>
      </c>
      <c r="AF51" s="13">
        <v>1</v>
      </c>
      <c r="AG51" s="13">
        <v>1</v>
      </c>
      <c r="AH51" s="13">
        <v>0</v>
      </c>
      <c r="AI51" s="13">
        <v>0</v>
      </c>
      <c r="AJ51" s="7">
        <v>0.5</v>
      </c>
      <c r="AK51" s="14">
        <f t="shared" si="9"/>
        <v>18.5</v>
      </c>
      <c r="AL51" s="28">
        <f t="shared" si="0"/>
        <v>7</v>
      </c>
      <c r="AM51" s="28">
        <f t="shared" si="1"/>
        <v>1</v>
      </c>
      <c r="AN51" s="28">
        <f t="shared" si="2"/>
        <v>3</v>
      </c>
      <c r="AO51" s="28">
        <f t="shared" si="3"/>
        <v>5</v>
      </c>
      <c r="AP51" s="28">
        <f t="shared" si="4"/>
        <v>2</v>
      </c>
      <c r="AQ51" s="28">
        <f t="shared" si="5"/>
        <v>0.5</v>
      </c>
    </row>
    <row r="52" spans="1:43" ht="43.5">
      <c r="A52" s="8" t="s">
        <v>12</v>
      </c>
      <c r="B52" s="9" t="s">
        <v>63</v>
      </c>
      <c r="C52" s="10"/>
      <c r="D52" s="11" t="s">
        <v>51</v>
      </c>
      <c r="E52" s="12" t="s">
        <v>122</v>
      </c>
      <c r="F52" s="12" t="s">
        <v>123</v>
      </c>
      <c r="G52" s="2">
        <v>1</v>
      </c>
      <c r="H52" s="2">
        <v>0</v>
      </c>
      <c r="I52" s="2">
        <v>0</v>
      </c>
      <c r="J52" s="2">
        <v>0</v>
      </c>
      <c r="K52" s="2">
        <v>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13">
        <v>1</v>
      </c>
      <c r="R52" s="13">
        <v>0</v>
      </c>
      <c r="S52" s="13">
        <v>0</v>
      </c>
      <c r="T52" s="13">
        <v>1</v>
      </c>
      <c r="U52" s="13">
        <v>1</v>
      </c>
      <c r="V52" s="13">
        <v>1</v>
      </c>
      <c r="W52" s="13">
        <v>0</v>
      </c>
      <c r="X52" s="13">
        <v>0</v>
      </c>
      <c r="Y52" s="13">
        <v>0</v>
      </c>
      <c r="Z52" s="13">
        <v>0</v>
      </c>
      <c r="AA52" s="13">
        <v>1</v>
      </c>
      <c r="AB52" s="13">
        <v>0</v>
      </c>
      <c r="AC52" s="7">
        <v>1.5</v>
      </c>
      <c r="AD52" s="13">
        <v>0</v>
      </c>
      <c r="AE52" s="7">
        <v>0.5</v>
      </c>
      <c r="AF52" s="13">
        <v>1</v>
      </c>
      <c r="AG52" s="13">
        <v>1</v>
      </c>
      <c r="AH52" s="13">
        <v>1</v>
      </c>
      <c r="AI52" s="13">
        <v>1</v>
      </c>
      <c r="AJ52" s="7">
        <v>1.5</v>
      </c>
      <c r="AK52" s="14">
        <f t="shared" si="9"/>
        <v>14.5</v>
      </c>
      <c r="AL52" s="28">
        <f t="shared" si="0"/>
        <v>2</v>
      </c>
      <c r="AM52" s="28">
        <f t="shared" si="1"/>
        <v>1</v>
      </c>
      <c r="AN52" s="28">
        <f t="shared" si="2"/>
        <v>3</v>
      </c>
      <c r="AO52" s="28">
        <f t="shared" si="3"/>
        <v>3</v>
      </c>
      <c r="AP52" s="28">
        <f t="shared" si="4"/>
        <v>3</v>
      </c>
      <c r="AQ52" s="28">
        <f t="shared" si="5"/>
        <v>2.5</v>
      </c>
    </row>
    <row r="53" spans="1:43" ht="43.5">
      <c r="A53" s="8" t="s">
        <v>12</v>
      </c>
      <c r="B53" s="9" t="s">
        <v>66</v>
      </c>
      <c r="C53" s="15" t="s">
        <v>21</v>
      </c>
      <c r="D53" s="11" t="s">
        <v>51</v>
      </c>
      <c r="E53" s="12" t="s">
        <v>124</v>
      </c>
      <c r="F53" s="12" t="s">
        <v>125</v>
      </c>
      <c r="G53" s="2">
        <v>0</v>
      </c>
      <c r="H53" s="2">
        <v>1</v>
      </c>
      <c r="I53" s="2">
        <v>1</v>
      </c>
      <c r="J53" s="2">
        <v>1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13">
        <v>0</v>
      </c>
      <c r="R53" s="13">
        <v>0</v>
      </c>
      <c r="S53" s="13">
        <v>0</v>
      </c>
      <c r="T53" s="13">
        <v>1</v>
      </c>
      <c r="U53" s="13">
        <v>1</v>
      </c>
      <c r="V53" s="13">
        <v>1</v>
      </c>
      <c r="W53" s="13">
        <v>0</v>
      </c>
      <c r="X53" s="13">
        <v>1</v>
      </c>
      <c r="Y53" s="13">
        <v>1</v>
      </c>
      <c r="Z53" s="13">
        <v>0</v>
      </c>
      <c r="AA53" s="13">
        <v>1</v>
      </c>
      <c r="AB53" s="13">
        <v>0</v>
      </c>
      <c r="AC53" s="13">
        <v>1</v>
      </c>
      <c r="AD53" s="13">
        <v>0</v>
      </c>
      <c r="AE53" s="7">
        <v>0.5</v>
      </c>
      <c r="AF53" s="7">
        <v>0.5</v>
      </c>
      <c r="AG53" s="13">
        <v>1</v>
      </c>
      <c r="AH53" s="13">
        <v>0</v>
      </c>
      <c r="AI53" s="13">
        <v>0</v>
      </c>
      <c r="AJ53" s="7">
        <v>0.5</v>
      </c>
      <c r="AK53" s="14"/>
      <c r="AL53" s="28"/>
      <c r="AM53" s="28"/>
      <c r="AN53" s="28"/>
      <c r="AO53" s="28"/>
      <c r="AP53" s="28"/>
      <c r="AQ53" s="28"/>
    </row>
    <row r="54" spans="1:43" ht="43.5">
      <c r="A54" s="8" t="s">
        <v>12</v>
      </c>
      <c r="B54" s="9" t="s">
        <v>69</v>
      </c>
      <c r="C54" s="10"/>
      <c r="D54" s="11" t="s">
        <v>51</v>
      </c>
      <c r="E54" s="12" t="s">
        <v>126</v>
      </c>
      <c r="F54" s="12" t="s">
        <v>29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13">
        <v>1</v>
      </c>
      <c r="R54" s="13">
        <v>1</v>
      </c>
      <c r="S54" s="13">
        <v>0</v>
      </c>
      <c r="T54" s="13">
        <v>0</v>
      </c>
      <c r="U54" s="13">
        <v>1</v>
      </c>
      <c r="V54" s="13">
        <v>1</v>
      </c>
      <c r="W54" s="13">
        <v>0</v>
      </c>
      <c r="X54" s="13">
        <v>0</v>
      </c>
      <c r="Y54" s="13">
        <v>0</v>
      </c>
      <c r="Z54" s="13">
        <v>0</v>
      </c>
      <c r="AA54" s="7">
        <v>1.5</v>
      </c>
      <c r="AB54" s="13">
        <v>0</v>
      </c>
      <c r="AC54" s="13">
        <v>1</v>
      </c>
      <c r="AD54" s="13">
        <v>0</v>
      </c>
      <c r="AE54" s="13">
        <v>1</v>
      </c>
      <c r="AF54" s="7">
        <v>0.5</v>
      </c>
      <c r="AG54" s="7">
        <v>1.5</v>
      </c>
      <c r="AH54" s="13">
        <v>1</v>
      </c>
      <c r="AI54" s="13">
        <v>0</v>
      </c>
      <c r="AJ54" s="7">
        <v>0.5</v>
      </c>
      <c r="AK54" s="13">
        <f t="shared" si="9"/>
        <v>11</v>
      </c>
      <c r="AL54" s="28">
        <f t="shared" si="0"/>
        <v>0</v>
      </c>
      <c r="AM54" s="28">
        <f t="shared" si="1"/>
        <v>2</v>
      </c>
      <c r="AN54" s="28">
        <f t="shared" si="2"/>
        <v>2</v>
      </c>
      <c r="AO54" s="28">
        <f t="shared" si="3"/>
        <v>3.5</v>
      </c>
      <c r="AP54" s="28">
        <f t="shared" si="4"/>
        <v>3</v>
      </c>
      <c r="AQ54" s="28">
        <f t="shared" si="5"/>
        <v>0.5</v>
      </c>
    </row>
    <row r="55" spans="1:43" ht="43.5">
      <c r="A55" s="8" t="s">
        <v>12</v>
      </c>
      <c r="B55" s="9" t="s">
        <v>72</v>
      </c>
      <c r="C55" s="10"/>
      <c r="D55" s="11" t="s">
        <v>51</v>
      </c>
      <c r="E55" s="12" t="s">
        <v>127</v>
      </c>
      <c r="F55" s="12" t="s">
        <v>128</v>
      </c>
      <c r="G55" s="2">
        <v>1</v>
      </c>
      <c r="H55" s="2">
        <v>1</v>
      </c>
      <c r="I55" s="2">
        <v>1</v>
      </c>
      <c r="J55" s="2">
        <v>1</v>
      </c>
      <c r="K55" s="2">
        <v>1</v>
      </c>
      <c r="L55" s="2">
        <v>0</v>
      </c>
      <c r="M55" s="2">
        <v>1</v>
      </c>
      <c r="N55" s="2">
        <v>1</v>
      </c>
      <c r="O55" s="2">
        <v>0</v>
      </c>
      <c r="P55" s="2">
        <v>0</v>
      </c>
      <c r="Q55" s="13">
        <v>1</v>
      </c>
      <c r="R55" s="13">
        <v>0</v>
      </c>
      <c r="S55" s="13">
        <v>0</v>
      </c>
      <c r="T55" s="13">
        <v>1</v>
      </c>
      <c r="U55" s="13">
        <v>0</v>
      </c>
      <c r="V55" s="13">
        <v>0</v>
      </c>
      <c r="W55" s="13">
        <v>0</v>
      </c>
      <c r="X55" s="13">
        <v>0</v>
      </c>
      <c r="Y55" s="13">
        <v>1</v>
      </c>
      <c r="Z55" s="13">
        <v>0</v>
      </c>
      <c r="AA55" s="13">
        <v>1</v>
      </c>
      <c r="AB55" s="13">
        <v>0</v>
      </c>
      <c r="AC55" s="7">
        <v>0.5</v>
      </c>
      <c r="AD55" s="13">
        <v>1</v>
      </c>
      <c r="AE55" s="13">
        <v>0</v>
      </c>
      <c r="AF55" s="13">
        <v>0</v>
      </c>
      <c r="AG55" s="13">
        <v>1</v>
      </c>
      <c r="AH55" s="13">
        <v>0</v>
      </c>
      <c r="AI55" s="13">
        <v>0</v>
      </c>
      <c r="AJ55" s="13">
        <v>0</v>
      </c>
      <c r="AK55" s="14">
        <f t="shared" si="9"/>
        <v>13.5</v>
      </c>
      <c r="AL55" s="28">
        <f t="shared" si="0"/>
        <v>7</v>
      </c>
      <c r="AM55" s="28">
        <f t="shared" si="1"/>
        <v>1</v>
      </c>
      <c r="AN55" s="28">
        <f t="shared" si="2"/>
        <v>2</v>
      </c>
      <c r="AO55" s="28">
        <f t="shared" si="3"/>
        <v>2.5</v>
      </c>
      <c r="AP55" s="28">
        <f t="shared" si="4"/>
        <v>1</v>
      </c>
      <c r="AQ55" s="28">
        <f t="shared" si="5"/>
        <v>0</v>
      </c>
    </row>
    <row r="56" spans="1:43" ht="43.5">
      <c r="A56" s="8" t="s">
        <v>12</v>
      </c>
      <c r="B56" s="9" t="s">
        <v>75</v>
      </c>
      <c r="C56" s="10"/>
      <c r="D56" s="11" t="s">
        <v>51</v>
      </c>
      <c r="E56" s="12" t="s">
        <v>129</v>
      </c>
      <c r="F56" s="12" t="s">
        <v>130</v>
      </c>
      <c r="G56" s="2">
        <v>1</v>
      </c>
      <c r="H56" s="2">
        <v>1</v>
      </c>
      <c r="I56" s="2">
        <v>1</v>
      </c>
      <c r="J56" s="2">
        <v>1</v>
      </c>
      <c r="K56" s="2">
        <v>0</v>
      </c>
      <c r="L56" s="2">
        <v>0</v>
      </c>
      <c r="M56" s="2">
        <v>1</v>
      </c>
      <c r="N56" s="2">
        <v>1</v>
      </c>
      <c r="O56" s="2">
        <v>0</v>
      </c>
      <c r="P56" s="2">
        <v>1</v>
      </c>
      <c r="Q56" s="13">
        <v>0</v>
      </c>
      <c r="R56" s="13">
        <v>1</v>
      </c>
      <c r="S56" s="13">
        <v>1</v>
      </c>
      <c r="T56" s="13">
        <v>1</v>
      </c>
      <c r="U56" s="13">
        <v>1</v>
      </c>
      <c r="V56" s="13">
        <v>1</v>
      </c>
      <c r="W56" s="13">
        <v>0</v>
      </c>
      <c r="X56" s="13">
        <v>0</v>
      </c>
      <c r="Y56" s="13">
        <v>1</v>
      </c>
      <c r="Z56" s="13">
        <v>1</v>
      </c>
      <c r="AA56" s="7">
        <v>1.5</v>
      </c>
      <c r="AB56" s="13">
        <v>1</v>
      </c>
      <c r="AC56" s="7">
        <v>1.5</v>
      </c>
      <c r="AD56" s="13">
        <v>2</v>
      </c>
      <c r="AE56" s="13">
        <v>1</v>
      </c>
      <c r="AF56" s="7">
        <v>1.5</v>
      </c>
      <c r="AG56" s="7">
        <v>0.5</v>
      </c>
      <c r="AH56" s="13">
        <v>0</v>
      </c>
      <c r="AI56" s="13">
        <v>1</v>
      </c>
      <c r="AJ56" s="7">
        <v>0.5</v>
      </c>
      <c r="AK56" s="14">
        <f t="shared" si="9"/>
        <v>24.5</v>
      </c>
      <c r="AL56" s="28">
        <f t="shared" si="0"/>
        <v>6</v>
      </c>
      <c r="AM56" s="28">
        <f t="shared" si="1"/>
        <v>3</v>
      </c>
      <c r="AN56" s="28">
        <f t="shared" si="2"/>
        <v>5</v>
      </c>
      <c r="AO56" s="28">
        <f t="shared" si="3"/>
        <v>7</v>
      </c>
      <c r="AP56" s="28">
        <f t="shared" si="4"/>
        <v>2</v>
      </c>
      <c r="AQ56" s="28">
        <f t="shared" si="5"/>
        <v>1.5</v>
      </c>
    </row>
    <row r="57" spans="1:43" ht="43.5">
      <c r="A57" s="8" t="s">
        <v>12</v>
      </c>
      <c r="B57" s="9" t="s">
        <v>78</v>
      </c>
      <c r="C57" s="10"/>
      <c r="D57" s="11" t="s">
        <v>9</v>
      </c>
      <c r="E57" s="12" t="s">
        <v>131</v>
      </c>
      <c r="F57" s="12" t="s">
        <v>132</v>
      </c>
      <c r="G57" s="2">
        <v>0</v>
      </c>
      <c r="H57" s="2">
        <v>0</v>
      </c>
      <c r="I57" s="2">
        <v>1</v>
      </c>
      <c r="J57" s="2">
        <v>0</v>
      </c>
      <c r="K57" s="2">
        <v>0</v>
      </c>
      <c r="L57" s="2">
        <v>0</v>
      </c>
      <c r="M57" s="2">
        <v>1</v>
      </c>
      <c r="N57" s="2">
        <v>1</v>
      </c>
      <c r="O57" s="2">
        <v>0</v>
      </c>
      <c r="P57" s="2">
        <v>0</v>
      </c>
      <c r="Q57" s="13">
        <v>0</v>
      </c>
      <c r="R57" s="13">
        <v>0</v>
      </c>
      <c r="S57" s="13">
        <v>1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1</v>
      </c>
      <c r="AA57" s="13">
        <v>1</v>
      </c>
      <c r="AB57" s="13">
        <v>0</v>
      </c>
      <c r="AC57" s="13">
        <v>1</v>
      </c>
      <c r="AD57" s="13">
        <v>0</v>
      </c>
      <c r="AE57" s="13">
        <v>1</v>
      </c>
      <c r="AF57" s="13">
        <v>0</v>
      </c>
      <c r="AG57" s="13">
        <v>1</v>
      </c>
      <c r="AH57" s="13">
        <v>0</v>
      </c>
      <c r="AI57" s="13">
        <v>1</v>
      </c>
      <c r="AJ57" s="13">
        <v>1</v>
      </c>
      <c r="AK57" s="13">
        <f t="shared" si="9"/>
        <v>11</v>
      </c>
      <c r="AL57" s="28">
        <f t="shared" si="0"/>
        <v>3</v>
      </c>
      <c r="AM57" s="28">
        <f t="shared" si="1"/>
        <v>1</v>
      </c>
      <c r="AN57" s="28">
        <f t="shared" si="2"/>
        <v>1</v>
      </c>
      <c r="AO57" s="28">
        <f t="shared" si="3"/>
        <v>3</v>
      </c>
      <c r="AP57" s="28">
        <f t="shared" si="4"/>
        <v>1</v>
      </c>
      <c r="AQ57" s="28">
        <f t="shared" si="5"/>
        <v>2</v>
      </c>
    </row>
  </sheetData>
  <sheetProtection password="DE08" sheet="1" objects="1" scenarios="1" formatColumns="0" formatRows="0" selectLockedCells="1" selectUnlockedCells="1"/>
  <mergeCells count="16">
    <mergeCell ref="AQ3:AQ4"/>
    <mergeCell ref="AY4:AZ4"/>
    <mergeCell ref="AW5:AZ5"/>
    <mergeCell ref="AS6:AS7"/>
    <mergeCell ref="AS1:AZ1"/>
    <mergeCell ref="AS2:AZ2"/>
    <mergeCell ref="AL3:AL4"/>
    <mergeCell ref="AM3:AM4"/>
    <mergeCell ref="AN3:AN4"/>
    <mergeCell ref="AO3:AO4"/>
    <mergeCell ref="AP3:AP4"/>
    <mergeCell ref="A1:AK1"/>
    <mergeCell ref="A2:AK2"/>
    <mergeCell ref="G3:AJ3"/>
    <mergeCell ref="AK3:AK5"/>
    <mergeCell ref="D4:F4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นาอินวิทยาคม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PANGZW8</dc:creator>
  <cp:lastModifiedBy>Corporate Edition</cp:lastModifiedBy>
  <dcterms:created xsi:type="dcterms:W3CDTF">2015-03-27T08:39:24Z</dcterms:created>
  <dcterms:modified xsi:type="dcterms:W3CDTF">2016-06-24T06:59:54Z</dcterms:modified>
</cp:coreProperties>
</file>